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O:\支援教育課\010_統合文書管理システム登録用（写し）\700400_R7\010_検討中文書\001_総務班\016_特別支援教育推進事業\派遣委託\99 R8予算\02 契約書（案）作成\02_入札契約分（６～３月分）\01_入札\公告\様式一式\12_関係書類一式\"/>
    </mc:Choice>
  </mc:AlternateContent>
  <xr:revisionPtr revIDLastSave="0" documentId="8_{249FF7D9-2D8D-4279-AD6F-2A3A4893A188}" xr6:coauthVersionLast="47" xr6:coauthVersionMax="47" xr10:uidLastSave="{00000000-0000-0000-0000-000000000000}"/>
  <bookViews>
    <workbookView xWindow="-28920" yWindow="-120" windowWidth="29040" windowHeight="15720" xr2:uid="{BAD2B1EE-72CC-459B-AE05-D3DBFA3BD4D2}"/>
  </bookViews>
  <sheets>
    <sheet name="内訳書" sheetId="1" r:id="rId1"/>
  </sheets>
  <definedNames>
    <definedName name="_xlnm.Print_Area" localSheetId="0">内訳書!$A$1:$M$147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3" i="1" l="1"/>
  <c r="H137" i="1"/>
  <c r="B137" i="1"/>
  <c r="A137" i="1"/>
  <c r="H136" i="1"/>
  <c r="B136" i="1"/>
  <c r="A136" i="1"/>
  <c r="H135" i="1"/>
  <c r="B135" i="1"/>
  <c r="A135" i="1"/>
  <c r="H134" i="1"/>
  <c r="B134" i="1"/>
  <c r="A134" i="1"/>
  <c r="H133" i="1"/>
  <c r="B133" i="1"/>
  <c r="A133" i="1"/>
  <c r="H132" i="1"/>
  <c r="B132" i="1"/>
  <c r="A132" i="1"/>
  <c r="H131" i="1"/>
  <c r="B131" i="1"/>
  <c r="A131" i="1"/>
  <c r="H130" i="1"/>
  <c r="B130" i="1"/>
  <c r="A130" i="1"/>
  <c r="H129" i="1"/>
  <c r="B129" i="1"/>
  <c r="A129" i="1"/>
  <c r="H128" i="1"/>
  <c r="H138" i="1" s="1"/>
  <c r="C145" i="1" s="1"/>
  <c r="B128" i="1"/>
  <c r="A128" i="1"/>
  <c r="I123" i="1"/>
  <c r="G123" i="1"/>
  <c r="K122" i="1"/>
  <c r="K123" i="1" s="1"/>
  <c r="C144" i="1" s="1"/>
  <c r="L103" i="1"/>
  <c r="J103" i="1"/>
  <c r="L102" i="1"/>
  <c r="J102" i="1"/>
  <c r="L101" i="1"/>
  <c r="J101" i="1"/>
  <c r="L100" i="1"/>
  <c r="J100" i="1"/>
  <c r="L99" i="1"/>
  <c r="J99" i="1"/>
  <c r="L98" i="1"/>
  <c r="J98" i="1"/>
  <c r="L97" i="1"/>
  <c r="J97" i="1"/>
  <c r="L96" i="1"/>
  <c r="J96" i="1"/>
  <c r="L95" i="1"/>
  <c r="J95" i="1"/>
  <c r="K94" i="1" s="1"/>
  <c r="L94" i="1"/>
  <c r="M94" i="1" s="1"/>
  <c r="J94" i="1"/>
  <c r="L93" i="1"/>
  <c r="J93" i="1"/>
  <c r="L92" i="1"/>
  <c r="J92" i="1"/>
  <c r="L91" i="1"/>
  <c r="J91" i="1"/>
  <c r="L90" i="1"/>
  <c r="J90" i="1"/>
  <c r="L89" i="1"/>
  <c r="J89" i="1"/>
  <c r="L88" i="1"/>
  <c r="J88" i="1"/>
  <c r="L87" i="1"/>
  <c r="J87" i="1"/>
  <c r="L86" i="1"/>
  <c r="J86" i="1"/>
  <c r="L85" i="1"/>
  <c r="J85" i="1"/>
  <c r="L84" i="1"/>
  <c r="M84" i="1" s="1"/>
  <c r="J84" i="1"/>
  <c r="K84" i="1" s="1"/>
  <c r="L83" i="1"/>
  <c r="J83" i="1"/>
  <c r="L82" i="1"/>
  <c r="J82" i="1"/>
  <c r="L81" i="1"/>
  <c r="J81" i="1"/>
  <c r="L80" i="1"/>
  <c r="J80" i="1"/>
  <c r="L79" i="1"/>
  <c r="M74" i="1" s="1"/>
  <c r="J79" i="1"/>
  <c r="L78" i="1"/>
  <c r="J78" i="1"/>
  <c r="L77" i="1"/>
  <c r="J77" i="1"/>
  <c r="L76" i="1"/>
  <c r="J76" i="1"/>
  <c r="L75" i="1"/>
  <c r="J75" i="1"/>
  <c r="L74" i="1"/>
  <c r="J74" i="1"/>
  <c r="K74" i="1" s="1"/>
  <c r="L73" i="1"/>
  <c r="J73" i="1"/>
  <c r="L72" i="1"/>
  <c r="J72" i="1"/>
  <c r="L71" i="1"/>
  <c r="J71" i="1"/>
  <c r="L70" i="1"/>
  <c r="J70" i="1"/>
  <c r="L69" i="1"/>
  <c r="J69" i="1"/>
  <c r="L68" i="1"/>
  <c r="M64" i="1" s="1"/>
  <c r="J68" i="1"/>
  <c r="K64" i="1" s="1"/>
  <c r="L67" i="1"/>
  <c r="J67" i="1"/>
  <c r="L66" i="1"/>
  <c r="J66" i="1"/>
  <c r="L65" i="1"/>
  <c r="J65" i="1"/>
  <c r="L64" i="1"/>
  <c r="J64" i="1"/>
  <c r="L63" i="1"/>
  <c r="J63" i="1"/>
  <c r="L62" i="1"/>
  <c r="J62" i="1"/>
  <c r="L61" i="1"/>
  <c r="J61" i="1"/>
  <c r="L60" i="1"/>
  <c r="J60" i="1"/>
  <c r="L59" i="1"/>
  <c r="J59" i="1"/>
  <c r="L58" i="1"/>
  <c r="J58" i="1"/>
  <c r="L57" i="1"/>
  <c r="J57" i="1"/>
  <c r="K54" i="1" s="1"/>
  <c r="L56" i="1"/>
  <c r="J56" i="1"/>
  <c r="L55" i="1"/>
  <c r="J55" i="1"/>
  <c r="L54" i="1"/>
  <c r="M54" i="1" s="1"/>
  <c r="J54" i="1"/>
  <c r="L53" i="1"/>
  <c r="J53" i="1"/>
  <c r="L52" i="1"/>
  <c r="J52" i="1"/>
  <c r="L51" i="1"/>
  <c r="J51" i="1"/>
  <c r="L50" i="1"/>
  <c r="J50" i="1"/>
  <c r="L49" i="1"/>
  <c r="J49" i="1"/>
  <c r="L48" i="1"/>
  <c r="J48" i="1"/>
  <c r="L47" i="1"/>
  <c r="J47" i="1"/>
  <c r="L46" i="1"/>
  <c r="J46" i="1"/>
  <c r="L45" i="1"/>
  <c r="J45" i="1"/>
  <c r="L44" i="1"/>
  <c r="M44" i="1" s="1"/>
  <c r="J44" i="1"/>
  <c r="K44" i="1" s="1"/>
  <c r="L43" i="1"/>
  <c r="J43" i="1"/>
  <c r="L42" i="1"/>
  <c r="J42" i="1"/>
  <c r="L41" i="1"/>
  <c r="J41" i="1"/>
  <c r="L40" i="1"/>
  <c r="J40" i="1"/>
  <c r="L39" i="1"/>
  <c r="J39" i="1"/>
  <c r="L38" i="1"/>
  <c r="J38" i="1"/>
  <c r="L37" i="1"/>
  <c r="J37" i="1"/>
  <c r="L36" i="1"/>
  <c r="J36" i="1"/>
  <c r="L35" i="1"/>
  <c r="J35" i="1"/>
  <c r="L34" i="1"/>
  <c r="M34" i="1" s="1"/>
  <c r="J34" i="1"/>
  <c r="K34" i="1" s="1"/>
  <c r="L33" i="1"/>
  <c r="J33" i="1"/>
  <c r="L32" i="1"/>
  <c r="J32" i="1"/>
  <c r="L31" i="1"/>
  <c r="J31" i="1"/>
  <c r="L30" i="1"/>
  <c r="J30" i="1"/>
  <c r="L29" i="1"/>
  <c r="J29" i="1"/>
  <c r="L28" i="1"/>
  <c r="J28" i="1"/>
  <c r="L27" i="1"/>
  <c r="J27" i="1"/>
  <c r="L26" i="1"/>
  <c r="J26" i="1"/>
  <c r="L25" i="1"/>
  <c r="J25" i="1"/>
  <c r="L24" i="1"/>
  <c r="M24" i="1" s="1"/>
  <c r="J24" i="1"/>
  <c r="K24" i="1" s="1"/>
  <c r="L23" i="1"/>
  <c r="J23" i="1"/>
  <c r="L22" i="1"/>
  <c r="J22" i="1"/>
  <c r="L21" i="1"/>
  <c r="J21" i="1"/>
  <c r="L20" i="1"/>
  <c r="J20" i="1"/>
  <c r="L19" i="1"/>
  <c r="M14" i="1" s="1"/>
  <c r="J19" i="1"/>
  <c r="L18" i="1"/>
  <c r="J18" i="1"/>
  <c r="L17" i="1"/>
  <c r="J17" i="1"/>
  <c r="L16" i="1"/>
  <c r="J16" i="1"/>
  <c r="L15" i="1"/>
  <c r="J15" i="1"/>
  <c r="L14" i="1"/>
  <c r="J14" i="1"/>
  <c r="K14" i="1" s="1"/>
  <c r="L13" i="1"/>
  <c r="J13" i="1"/>
  <c r="L12" i="1"/>
  <c r="J12" i="1"/>
  <c r="L11" i="1"/>
  <c r="J11" i="1"/>
  <c r="L10" i="1"/>
  <c r="J10" i="1"/>
  <c r="L9" i="1"/>
  <c r="J9" i="1"/>
  <c r="L8" i="1"/>
  <c r="M4" i="1" s="1"/>
  <c r="M104" i="1" s="1"/>
  <c r="C143" i="1" s="1"/>
  <c r="C146" i="1" s="1"/>
  <c r="J8" i="1"/>
  <c r="K4" i="1" s="1"/>
  <c r="L7" i="1"/>
  <c r="J7" i="1"/>
  <c r="L6" i="1"/>
  <c r="J6" i="1"/>
  <c r="L5" i="1"/>
  <c r="J5" i="1"/>
  <c r="L4" i="1"/>
  <c r="J4" i="1"/>
  <c r="K104" i="1" l="1"/>
</calcChain>
</file>

<file path=xl/sharedStrings.xml><?xml version="1.0" encoding="utf-8"?>
<sst xmlns="http://schemas.openxmlformats.org/spreadsheetml/2006/main" count="284" uniqueCount="95">
  <si>
    <t>別紙２</t>
    <rPh sb="0" eb="2">
      <t>ベッシ</t>
    </rPh>
    <phoneticPr fontId="4"/>
  </si>
  <si>
    <t>令和８年度相模原市立小中学校等医療的ケア看護師派遣契約　内訳書
（令和8年6月1日～令和9年3月31日）</t>
    <rPh sb="28" eb="31">
      <t>ウチワケショ</t>
    </rPh>
    <rPh sb="33" eb="35">
      <t>レイワ</t>
    </rPh>
    <rPh sb="36" eb="37">
      <t>ネン</t>
    </rPh>
    <rPh sb="42" eb="44">
      <t>レイワ</t>
    </rPh>
    <rPh sb="45" eb="46">
      <t>ネン</t>
    </rPh>
    <phoneticPr fontId="4"/>
  </si>
  <si>
    <t>（１）小中学校等における日常的な医療的ケアの実施</t>
    <rPh sb="3" eb="8">
      <t>ショウチュウガッコウトウ</t>
    </rPh>
    <rPh sb="12" eb="15">
      <t>ニチジョウテキ</t>
    </rPh>
    <rPh sb="16" eb="19">
      <t>イリョウテキ</t>
    </rPh>
    <rPh sb="22" eb="24">
      <t>ジッシ</t>
    </rPh>
    <phoneticPr fontId="4"/>
  </si>
  <si>
    <t>※税抜き</t>
    <rPh sb="1" eb="2">
      <t>ゼイ</t>
    </rPh>
    <rPh sb="2" eb="3">
      <t>ヌ</t>
    </rPh>
    <phoneticPr fontId="4"/>
  </si>
  <si>
    <t>※税抜き</t>
    <phoneticPr fontId="4"/>
  </si>
  <si>
    <t>稼動期間</t>
    <rPh sb="0" eb="2">
      <t>カドウ</t>
    </rPh>
    <rPh sb="2" eb="4">
      <t>キカン</t>
    </rPh>
    <phoneticPr fontId="4"/>
  </si>
  <si>
    <t>就業先</t>
    <rPh sb="0" eb="2">
      <t>シュウギョウ</t>
    </rPh>
    <rPh sb="2" eb="3">
      <t>サキ</t>
    </rPh>
    <phoneticPr fontId="4"/>
  </si>
  <si>
    <t>就業曜日</t>
    <rPh sb="0" eb="2">
      <t>シュウギョウ</t>
    </rPh>
    <rPh sb="2" eb="4">
      <t>ヨウビ</t>
    </rPh>
    <phoneticPr fontId="4"/>
  </si>
  <si>
    <t>就業時間（※１）</t>
    <rPh sb="0" eb="2">
      <t>シュウギョウ</t>
    </rPh>
    <rPh sb="2" eb="4">
      <t>ジカン</t>
    </rPh>
    <phoneticPr fontId="4"/>
  </si>
  <si>
    <t>稼動日</t>
    <rPh sb="0" eb="2">
      <t>カドウ</t>
    </rPh>
    <rPh sb="2" eb="3">
      <t>ヒ</t>
    </rPh>
    <phoneticPr fontId="4"/>
  </si>
  <si>
    <t>契約単価/時</t>
    <rPh sb="0" eb="2">
      <t>ケイヤク</t>
    </rPh>
    <rPh sb="2" eb="4">
      <t>タンカ</t>
    </rPh>
    <rPh sb="5" eb="6">
      <t>トキ</t>
    </rPh>
    <phoneticPr fontId="4"/>
  </si>
  <si>
    <t>契約時間/日</t>
    <rPh sb="0" eb="2">
      <t>ケイヤク</t>
    </rPh>
    <rPh sb="2" eb="4">
      <t>ジカン</t>
    </rPh>
    <rPh sb="5" eb="6">
      <t>ヒ</t>
    </rPh>
    <phoneticPr fontId="4"/>
  </si>
  <si>
    <t>勤務人数（人）（※１）</t>
    <rPh sb="0" eb="2">
      <t>キンム</t>
    </rPh>
    <rPh sb="2" eb="4">
      <t>ニンズウ</t>
    </rPh>
    <rPh sb="5" eb="6">
      <t>ニン</t>
    </rPh>
    <phoneticPr fontId="4"/>
  </si>
  <si>
    <t>小計（時間）</t>
    <rPh sb="0" eb="2">
      <t>ショウケイ</t>
    </rPh>
    <rPh sb="3" eb="5">
      <t>ジカン</t>
    </rPh>
    <phoneticPr fontId="4"/>
  </si>
  <si>
    <t>合計（時間）</t>
    <rPh sb="0" eb="2">
      <t>ゴウケイ</t>
    </rPh>
    <rPh sb="3" eb="5">
      <t>ジカン</t>
    </rPh>
    <phoneticPr fontId="4"/>
  </si>
  <si>
    <t>小計（円）</t>
    <rPh sb="0" eb="2">
      <t>ショウケイ</t>
    </rPh>
    <rPh sb="3" eb="4">
      <t>エン</t>
    </rPh>
    <phoneticPr fontId="4"/>
  </si>
  <si>
    <t>合計（円）</t>
    <rPh sb="0" eb="2">
      <t>ゴウケイ</t>
    </rPh>
    <rPh sb="3" eb="4">
      <t>エン</t>
    </rPh>
    <phoneticPr fontId="4"/>
  </si>
  <si>
    <t>令和8年6月</t>
    <rPh sb="0" eb="2">
      <t>レイワ</t>
    </rPh>
    <rPh sb="3" eb="4">
      <t>ネン</t>
    </rPh>
    <phoneticPr fontId="4"/>
  </si>
  <si>
    <r>
      <t>6/1～6</t>
    </r>
    <r>
      <rPr>
        <sz val="11"/>
        <color indexed="8"/>
        <rFont val="ＭＳ Ｐゴシック"/>
        <family val="3"/>
        <charset val="128"/>
      </rPr>
      <t>/30</t>
    </r>
    <phoneticPr fontId="4"/>
  </si>
  <si>
    <t>相模原市立上溝小学校（A）</t>
    <rPh sb="0" eb="5">
      <t>サガミハラシリツ</t>
    </rPh>
    <rPh sb="5" eb="7">
      <t>カミミゾ</t>
    </rPh>
    <rPh sb="7" eb="10">
      <t>ショウガッコウ</t>
    </rPh>
    <phoneticPr fontId="4"/>
  </si>
  <si>
    <t>月、火、水、木、金曜日</t>
    <rPh sb="0" eb="1">
      <t>ゲツ</t>
    </rPh>
    <rPh sb="2" eb="3">
      <t>ヒ</t>
    </rPh>
    <rPh sb="4" eb="5">
      <t>ミズ</t>
    </rPh>
    <rPh sb="6" eb="7">
      <t>キ</t>
    </rPh>
    <rPh sb="8" eb="11">
      <t>キンヨウビ</t>
    </rPh>
    <phoneticPr fontId="4"/>
  </si>
  <si>
    <t>8：15～12：15</t>
  </si>
  <si>
    <t>10：40～14：40</t>
    <phoneticPr fontId="4"/>
  </si>
  <si>
    <t>相模原市立上溝小学校（B）</t>
    <rPh sb="0" eb="5">
      <t>サガミハラシリツ</t>
    </rPh>
    <rPh sb="5" eb="7">
      <t>カミミゾ</t>
    </rPh>
    <rPh sb="7" eb="10">
      <t>ショウガッコウ</t>
    </rPh>
    <phoneticPr fontId="4"/>
  </si>
  <si>
    <t>月、水、金曜日</t>
    <rPh sb="0" eb="1">
      <t>ゲツ</t>
    </rPh>
    <rPh sb="2" eb="3">
      <t>ミズ</t>
    </rPh>
    <rPh sb="4" eb="7">
      <t>キンヨウビ</t>
    </rPh>
    <phoneticPr fontId="4"/>
  </si>
  <si>
    <t>火、木曜日</t>
    <rPh sb="0" eb="1">
      <t>ヒ</t>
    </rPh>
    <rPh sb="2" eb="3">
      <t>キ</t>
    </rPh>
    <phoneticPr fontId="4"/>
  </si>
  <si>
    <t>11：30～15：30</t>
    <phoneticPr fontId="4"/>
  </si>
  <si>
    <t>相模原市立中央中学校</t>
    <rPh sb="0" eb="5">
      <t>サガミハラシリツ</t>
    </rPh>
    <rPh sb="5" eb="7">
      <t>チュウオウ</t>
    </rPh>
    <rPh sb="7" eb="10">
      <t>チュウガッコウ</t>
    </rPh>
    <phoneticPr fontId="4"/>
  </si>
  <si>
    <t>月、木曜日</t>
    <rPh sb="0" eb="1">
      <t>ツキ</t>
    </rPh>
    <rPh sb="2" eb="5">
      <t>モクヨウビ</t>
    </rPh>
    <phoneticPr fontId="4"/>
  </si>
  <si>
    <t>8：30～12：30</t>
    <phoneticPr fontId="4"/>
  </si>
  <si>
    <t>12：30～16：30</t>
    <phoneticPr fontId="4"/>
  </si>
  <si>
    <t>火、水、金曜日</t>
    <rPh sb="0" eb="1">
      <t>ヒ</t>
    </rPh>
    <rPh sb="2" eb="3">
      <t>スイ</t>
    </rPh>
    <rPh sb="4" eb="7">
      <t>キンヨウビ</t>
    </rPh>
    <phoneticPr fontId="4"/>
  </si>
  <si>
    <t>12：30～17：00</t>
    <phoneticPr fontId="4"/>
  </si>
  <si>
    <t>令和8年7月</t>
    <rPh sb="0" eb="2">
      <t>レイワ</t>
    </rPh>
    <rPh sb="3" eb="4">
      <t>ネン</t>
    </rPh>
    <phoneticPr fontId="4"/>
  </si>
  <si>
    <r>
      <t>7/1～7</t>
    </r>
    <r>
      <rPr>
        <sz val="11"/>
        <color indexed="8"/>
        <rFont val="ＭＳ Ｐゴシック"/>
        <family val="3"/>
        <charset val="128"/>
      </rPr>
      <t>/31</t>
    </r>
    <phoneticPr fontId="4"/>
  </si>
  <si>
    <t>令和8年8月</t>
    <rPh sb="0" eb="2">
      <t>レイワ</t>
    </rPh>
    <rPh sb="3" eb="4">
      <t>ネン</t>
    </rPh>
    <phoneticPr fontId="4"/>
  </si>
  <si>
    <r>
      <t>8/1～8</t>
    </r>
    <r>
      <rPr>
        <sz val="11"/>
        <color indexed="8"/>
        <rFont val="ＭＳ Ｐゴシック"/>
        <family val="3"/>
        <charset val="128"/>
      </rPr>
      <t>/31</t>
    </r>
    <phoneticPr fontId="4"/>
  </si>
  <si>
    <t>令和8年9月</t>
    <rPh sb="0" eb="2">
      <t>レイワ</t>
    </rPh>
    <rPh sb="3" eb="4">
      <t>ネン</t>
    </rPh>
    <phoneticPr fontId="4"/>
  </si>
  <si>
    <r>
      <t>9/1～9</t>
    </r>
    <r>
      <rPr>
        <sz val="11"/>
        <color indexed="8"/>
        <rFont val="ＭＳ Ｐゴシック"/>
        <family val="3"/>
        <charset val="128"/>
      </rPr>
      <t>/30</t>
    </r>
    <phoneticPr fontId="4"/>
  </si>
  <si>
    <t>令和8年10月</t>
    <rPh sb="0" eb="2">
      <t>レイワ</t>
    </rPh>
    <rPh sb="3" eb="4">
      <t>ネン</t>
    </rPh>
    <phoneticPr fontId="4"/>
  </si>
  <si>
    <r>
      <t>10/1～10</t>
    </r>
    <r>
      <rPr>
        <sz val="11"/>
        <color indexed="8"/>
        <rFont val="ＭＳ Ｐゴシック"/>
        <family val="3"/>
        <charset val="128"/>
      </rPr>
      <t>/31</t>
    </r>
    <phoneticPr fontId="4"/>
  </si>
  <si>
    <t>令和8年11月</t>
    <rPh sb="0" eb="2">
      <t>レイワ</t>
    </rPh>
    <rPh sb="3" eb="4">
      <t>ネン</t>
    </rPh>
    <phoneticPr fontId="4"/>
  </si>
  <si>
    <r>
      <t>11/1～11</t>
    </r>
    <r>
      <rPr>
        <sz val="11"/>
        <color indexed="8"/>
        <rFont val="ＭＳ Ｐゴシック"/>
        <family val="3"/>
        <charset val="128"/>
      </rPr>
      <t>/30</t>
    </r>
    <phoneticPr fontId="4"/>
  </si>
  <si>
    <t>令和8年12月</t>
    <rPh sb="0" eb="2">
      <t>レイワ</t>
    </rPh>
    <rPh sb="3" eb="4">
      <t>ネン</t>
    </rPh>
    <phoneticPr fontId="4"/>
  </si>
  <si>
    <r>
      <t>12/1～12</t>
    </r>
    <r>
      <rPr>
        <sz val="11"/>
        <color indexed="8"/>
        <rFont val="ＭＳ Ｐゴシック"/>
        <family val="3"/>
        <charset val="128"/>
      </rPr>
      <t>/31</t>
    </r>
    <phoneticPr fontId="4"/>
  </si>
  <si>
    <t>令和9年1月</t>
    <rPh sb="0" eb="2">
      <t>レイワ</t>
    </rPh>
    <rPh sb="3" eb="4">
      <t>ネン</t>
    </rPh>
    <phoneticPr fontId="4"/>
  </si>
  <si>
    <r>
      <t>1/1～1</t>
    </r>
    <r>
      <rPr>
        <sz val="11"/>
        <color indexed="8"/>
        <rFont val="ＭＳ Ｐゴシック"/>
        <family val="3"/>
        <charset val="128"/>
      </rPr>
      <t>/31</t>
    </r>
    <phoneticPr fontId="4"/>
  </si>
  <si>
    <t>令和9年2月</t>
    <rPh sb="0" eb="2">
      <t>レイワ</t>
    </rPh>
    <rPh sb="3" eb="4">
      <t>ネン</t>
    </rPh>
    <phoneticPr fontId="4"/>
  </si>
  <si>
    <r>
      <t>2/1～2</t>
    </r>
    <r>
      <rPr>
        <sz val="11"/>
        <color indexed="8"/>
        <rFont val="ＭＳ Ｐゴシック"/>
        <family val="3"/>
        <charset val="128"/>
      </rPr>
      <t>/28</t>
    </r>
    <phoneticPr fontId="4"/>
  </si>
  <si>
    <t>令和9年3月</t>
    <rPh sb="0" eb="2">
      <t>レイワ</t>
    </rPh>
    <rPh sb="3" eb="4">
      <t>ネン</t>
    </rPh>
    <phoneticPr fontId="4"/>
  </si>
  <si>
    <r>
      <t>3/1～3</t>
    </r>
    <r>
      <rPr>
        <sz val="11"/>
        <color indexed="8"/>
        <rFont val="ＭＳ Ｐゴシック"/>
        <family val="3"/>
        <charset val="128"/>
      </rPr>
      <t>/31</t>
    </r>
    <phoneticPr fontId="4"/>
  </si>
  <si>
    <t>小計（参考値）</t>
    <rPh sb="0" eb="2">
      <t>ショウケイ</t>
    </rPh>
    <rPh sb="3" eb="5">
      <t>サンコウ</t>
    </rPh>
    <rPh sb="5" eb="6">
      <t>アタイ</t>
    </rPh>
    <phoneticPr fontId="4"/>
  </si>
  <si>
    <t>小計①</t>
    <rPh sb="0" eb="2">
      <t>ショウケイ</t>
    </rPh>
    <phoneticPr fontId="4"/>
  </si>
  <si>
    <t>※１　相模原市立上溝小学校（A）及び相模原市立上溝小学校（B）は別児童を想定しています。</t>
    <rPh sb="3" eb="8">
      <t>サガミハラシリツ</t>
    </rPh>
    <rPh sb="8" eb="13">
      <t>カミミゾショウガッコウ</t>
    </rPh>
    <rPh sb="16" eb="17">
      <t>オヨ</t>
    </rPh>
    <rPh sb="32" eb="35">
      <t>ベツジドウ</t>
    </rPh>
    <rPh sb="36" eb="38">
      <t>ソウテイ</t>
    </rPh>
    <phoneticPr fontId="4"/>
  </si>
  <si>
    <t>※２　当該就業時間及び勤務人数で派遣労働者の確保が困難な場合、次の勤務形態も可とします。</t>
    <rPh sb="3" eb="5">
      <t>トウガイ</t>
    </rPh>
    <rPh sb="5" eb="7">
      <t>シュウギョウ</t>
    </rPh>
    <rPh sb="7" eb="9">
      <t>ジカン</t>
    </rPh>
    <rPh sb="9" eb="10">
      <t>オヨ</t>
    </rPh>
    <rPh sb="11" eb="13">
      <t>キンム</t>
    </rPh>
    <rPh sb="13" eb="15">
      <t>ニンズウ</t>
    </rPh>
    <rPh sb="16" eb="21">
      <t>ハケンロウドウシャ</t>
    </rPh>
    <rPh sb="22" eb="24">
      <t>カクホ</t>
    </rPh>
    <rPh sb="25" eb="27">
      <t>コンナン</t>
    </rPh>
    <rPh sb="28" eb="30">
      <t>バアイ</t>
    </rPh>
    <rPh sb="31" eb="32">
      <t>ツギ</t>
    </rPh>
    <rPh sb="33" eb="37">
      <t>キンムケイタイ</t>
    </rPh>
    <rPh sb="38" eb="39">
      <t>カ</t>
    </rPh>
    <phoneticPr fontId="4"/>
  </si>
  <si>
    <t>　①　相模原市立上溝小学校（A）及び相模原市立上溝小学校（B）（実働８時間を上限として、１日当たり勤務人数１人が次の勤務形態で勤務）</t>
    <rPh sb="8" eb="13">
      <t>カミミゾショウガッコウ</t>
    </rPh>
    <rPh sb="16" eb="17">
      <t>オヨ</t>
    </rPh>
    <rPh sb="32" eb="34">
      <t>ジツドウ</t>
    </rPh>
    <rPh sb="35" eb="37">
      <t>ジカン</t>
    </rPh>
    <rPh sb="38" eb="40">
      <t>ジョウゲン</t>
    </rPh>
    <rPh sb="45" eb="46">
      <t>ニチ</t>
    </rPh>
    <rPh sb="46" eb="47">
      <t>ア</t>
    </rPh>
    <rPh sb="49" eb="53">
      <t>キンムニンズウ</t>
    </rPh>
    <rPh sb="54" eb="55">
      <t>ニン</t>
    </rPh>
    <rPh sb="56" eb="57">
      <t>ツギ</t>
    </rPh>
    <rPh sb="58" eb="62">
      <t>キンムケイタイ</t>
    </rPh>
    <rPh sb="63" eb="65">
      <t>キンム</t>
    </rPh>
    <phoneticPr fontId="4"/>
  </si>
  <si>
    <t>　（例）</t>
    <rPh sb="2" eb="3">
      <t>レイ</t>
    </rPh>
    <phoneticPr fontId="4"/>
  </si>
  <si>
    <t>対象児童生徒の登校時刻（8：15）</t>
    <phoneticPr fontId="4"/>
  </si>
  <si>
    <t>対象児童生徒の下校時刻（14：40）</t>
    <phoneticPr fontId="4"/>
  </si>
  <si>
    <t>勤務</t>
    <rPh sb="0" eb="2">
      <t>キンム</t>
    </rPh>
    <phoneticPr fontId="4"/>
  </si>
  <si>
    <t>休憩※（45分～1時間）</t>
    <rPh sb="0" eb="2">
      <t>キュウケイ</t>
    </rPh>
    <rPh sb="6" eb="7">
      <t>フン</t>
    </rPh>
    <rPh sb="9" eb="11">
      <t>ジカン</t>
    </rPh>
    <phoneticPr fontId="4"/>
  </si>
  <si>
    <t>※休憩開始時刻については、業務の状況に応じて変動するものとします。</t>
    <phoneticPr fontId="4"/>
  </si>
  <si>
    <t>　②　相模原市立中央中学校（月曜日及び木曜日は実働８時間、火曜日、水曜日及び金曜日は実働８．５時間を上限として、１日当たり勤務人数１人が次の勤務形態で勤務）</t>
    <rPh sb="8" eb="13">
      <t>チュウオウチュウガッコウ</t>
    </rPh>
    <rPh sb="14" eb="17">
      <t>ゲツヨウビ</t>
    </rPh>
    <rPh sb="17" eb="18">
      <t>オヨ</t>
    </rPh>
    <rPh sb="19" eb="20">
      <t>モク</t>
    </rPh>
    <rPh sb="20" eb="22">
      <t>ヨウビ</t>
    </rPh>
    <rPh sb="29" eb="30">
      <t>ヒ</t>
    </rPh>
    <rPh sb="30" eb="32">
      <t>ヨウビ</t>
    </rPh>
    <rPh sb="33" eb="34">
      <t>スイ</t>
    </rPh>
    <rPh sb="34" eb="36">
      <t>ヨウビ</t>
    </rPh>
    <rPh sb="36" eb="37">
      <t>オヨ</t>
    </rPh>
    <rPh sb="38" eb="41">
      <t>キンヨウビ</t>
    </rPh>
    <rPh sb="42" eb="44">
      <t>ジツドウ</t>
    </rPh>
    <rPh sb="47" eb="49">
      <t>ジカン</t>
    </rPh>
    <rPh sb="57" eb="58">
      <t>ニチ</t>
    </rPh>
    <rPh sb="58" eb="59">
      <t>ア</t>
    </rPh>
    <phoneticPr fontId="4"/>
  </si>
  <si>
    <t>対象児童生徒の登校時刻（8：30）</t>
    <phoneticPr fontId="4"/>
  </si>
  <si>
    <t>相模原市立中央中学校（月曜日）</t>
    <rPh sb="0" eb="5">
      <t>サガミハラシリツ</t>
    </rPh>
    <rPh sb="5" eb="10">
      <t>チュウオウチュウガッコウ</t>
    </rPh>
    <rPh sb="11" eb="13">
      <t>ゲツヨウ</t>
    </rPh>
    <rPh sb="13" eb="14">
      <t>ビ</t>
    </rPh>
    <phoneticPr fontId="4"/>
  </si>
  <si>
    <t>※休憩開始時刻については、業務の状況に応じて変動するものとします。</t>
    <rPh sb="1" eb="3">
      <t>キュウケイ</t>
    </rPh>
    <rPh sb="3" eb="5">
      <t>カイシ</t>
    </rPh>
    <rPh sb="5" eb="7">
      <t>ジコク</t>
    </rPh>
    <rPh sb="13" eb="15">
      <t>ギョウム</t>
    </rPh>
    <rPh sb="16" eb="18">
      <t>ジョウキョウ</t>
    </rPh>
    <rPh sb="19" eb="20">
      <t>オウ</t>
    </rPh>
    <rPh sb="22" eb="24">
      <t>ヘンドウ</t>
    </rPh>
    <phoneticPr fontId="4"/>
  </si>
  <si>
    <t>（２）泊を伴う校外学習への引率</t>
    <rPh sb="3" eb="4">
      <t>ハク</t>
    </rPh>
    <rPh sb="5" eb="6">
      <t>トモナ</t>
    </rPh>
    <rPh sb="7" eb="11">
      <t>コウガイガクシュウ</t>
    </rPh>
    <rPh sb="13" eb="15">
      <t>インソツ</t>
    </rPh>
    <phoneticPr fontId="4"/>
  </si>
  <si>
    <t>※不課税</t>
    <rPh sb="1" eb="4">
      <t>フカゼイ</t>
    </rPh>
    <phoneticPr fontId="4"/>
  </si>
  <si>
    <t>就業時間</t>
    <rPh sb="0" eb="2">
      <t>シュウギョウ</t>
    </rPh>
    <rPh sb="2" eb="4">
      <t>ジカン</t>
    </rPh>
    <phoneticPr fontId="4"/>
  </si>
  <si>
    <t>校外学習引率　派遣料金（終日）</t>
    <rPh sb="0" eb="4">
      <t>コウガイガクシュウ</t>
    </rPh>
    <rPh sb="4" eb="6">
      <t>インソツ</t>
    </rPh>
    <rPh sb="7" eb="11">
      <t>ハケンリョウキン</t>
    </rPh>
    <rPh sb="12" eb="14">
      <t>シュウジツ</t>
    </rPh>
    <phoneticPr fontId="4"/>
  </si>
  <si>
    <t>校外学習引率　事前打ち合わせ</t>
    <rPh sb="0" eb="4">
      <t>コウガイガクシュウ</t>
    </rPh>
    <rPh sb="4" eb="6">
      <t>インソツ</t>
    </rPh>
    <rPh sb="7" eb="10">
      <t>ジゼンウ</t>
    </rPh>
    <rPh sb="11" eb="12">
      <t>ア</t>
    </rPh>
    <phoneticPr fontId="4"/>
  </si>
  <si>
    <t>校外学習引率　
実費見込み額</t>
    <rPh sb="0" eb="4">
      <t>コウガイガクシュウ</t>
    </rPh>
    <rPh sb="4" eb="6">
      <t>インソツ</t>
    </rPh>
    <rPh sb="8" eb="10">
      <t>ジッピ</t>
    </rPh>
    <rPh sb="10" eb="12">
      <t>ミコ</t>
    </rPh>
    <rPh sb="13" eb="14">
      <t>ガク</t>
    </rPh>
    <phoneticPr fontId="4"/>
  </si>
  <si>
    <t>合計</t>
    <rPh sb="0" eb="2">
      <t>ゴウケイ</t>
    </rPh>
    <phoneticPr fontId="4"/>
  </si>
  <si>
    <t>契約単価/日</t>
    <rPh sb="0" eb="2">
      <t>ケイヤク</t>
    </rPh>
    <rPh sb="2" eb="4">
      <t>タンカ</t>
    </rPh>
    <rPh sb="5" eb="6">
      <t>ニチ</t>
    </rPh>
    <phoneticPr fontId="4"/>
  </si>
  <si>
    <t>契約日数/日</t>
    <rPh sb="0" eb="2">
      <t>ケイヤク</t>
    </rPh>
    <rPh sb="2" eb="4">
      <t>ニッスウ</t>
    </rPh>
    <rPh sb="5" eb="6">
      <t>ヒ</t>
    </rPh>
    <phoneticPr fontId="4"/>
  </si>
  <si>
    <t>契約単価/回</t>
    <rPh sb="0" eb="2">
      <t>ケイヤク</t>
    </rPh>
    <rPh sb="2" eb="4">
      <t>タンカ</t>
    </rPh>
    <rPh sb="5" eb="6">
      <t>カイ</t>
    </rPh>
    <phoneticPr fontId="4"/>
  </si>
  <si>
    <t>契約回数/回</t>
    <rPh sb="0" eb="2">
      <t>ケイヤク</t>
    </rPh>
    <rPh sb="2" eb="4">
      <t>カイスウ</t>
    </rPh>
    <rPh sb="5" eb="6">
      <t>カイ</t>
    </rPh>
    <phoneticPr fontId="4"/>
  </si>
  <si>
    <t>令和8年9月</t>
    <rPh sb="0" eb="2">
      <t>レイワ</t>
    </rPh>
    <rPh sb="3" eb="4">
      <t>ネン</t>
    </rPh>
    <rPh sb="5" eb="6">
      <t>ガツ</t>
    </rPh>
    <phoneticPr fontId="4"/>
  </si>
  <si>
    <t>9/24～25</t>
    <phoneticPr fontId="3"/>
  </si>
  <si>
    <t>くぬぎ台小学校（若あゆ）</t>
    <rPh sb="3" eb="4">
      <t>ダイ</t>
    </rPh>
    <rPh sb="4" eb="7">
      <t>ショウガッコウ</t>
    </rPh>
    <rPh sb="8" eb="9">
      <t>ワカ</t>
    </rPh>
    <phoneticPr fontId="4"/>
  </si>
  <si>
    <t>実施日による</t>
    <rPh sb="0" eb="3">
      <t>ジッシビ</t>
    </rPh>
    <phoneticPr fontId="4"/>
  </si>
  <si>
    <t>終日</t>
    <rPh sb="0" eb="2">
      <t>シュウジツ</t>
    </rPh>
    <phoneticPr fontId="4"/>
  </si>
  <si>
    <t>小計②</t>
    <phoneticPr fontId="4"/>
  </si>
  <si>
    <t>■契約外時間</t>
    <rPh sb="1" eb="3">
      <t>ケイヤク</t>
    </rPh>
    <rPh sb="3" eb="4">
      <t>ガイ</t>
    </rPh>
    <rPh sb="4" eb="6">
      <t>ジカン</t>
    </rPh>
    <phoneticPr fontId="4"/>
  </si>
  <si>
    <t>労働時間8時間以内</t>
    <rPh sb="0" eb="2">
      <t>ロウドウ</t>
    </rPh>
    <rPh sb="2" eb="4">
      <t>ジカン</t>
    </rPh>
    <rPh sb="5" eb="7">
      <t>ジカン</t>
    </rPh>
    <rPh sb="7" eb="9">
      <t>イナイ</t>
    </rPh>
    <phoneticPr fontId="4"/>
  </si>
  <si>
    <t>労働時間8時間超</t>
    <rPh sb="0" eb="2">
      <t>ロウドウ</t>
    </rPh>
    <rPh sb="2" eb="4">
      <t>ジカン</t>
    </rPh>
    <rPh sb="5" eb="7">
      <t>ジカン</t>
    </rPh>
    <rPh sb="7" eb="8">
      <t>チョウ</t>
    </rPh>
    <phoneticPr fontId="4"/>
  </si>
  <si>
    <t>勤務人数（人）</t>
    <rPh sb="0" eb="2">
      <t>キンム</t>
    </rPh>
    <rPh sb="2" eb="4">
      <t>ニンズウ</t>
    </rPh>
    <rPh sb="5" eb="6">
      <t>ニン</t>
    </rPh>
    <phoneticPr fontId="4"/>
  </si>
  <si>
    <t>契約外時間/月</t>
    <rPh sb="0" eb="2">
      <t>ケイヤク</t>
    </rPh>
    <rPh sb="2" eb="3">
      <t>ガイ</t>
    </rPh>
    <rPh sb="3" eb="5">
      <t>ジカン</t>
    </rPh>
    <rPh sb="6" eb="7">
      <t>ツキ</t>
    </rPh>
    <phoneticPr fontId="4"/>
  </si>
  <si>
    <t>小計③</t>
    <rPh sb="0" eb="2">
      <t>ショウケイ</t>
    </rPh>
    <phoneticPr fontId="4"/>
  </si>
  <si>
    <t>※労働時間が８時間を超える場合の契約単価欄には、時間外単価を記入してください。</t>
  </si>
  <si>
    <t>（単位：円）</t>
  </si>
  <si>
    <t>小計②</t>
    <rPh sb="0" eb="2">
      <t>ショウケイ</t>
    </rPh>
    <phoneticPr fontId="4"/>
  </si>
  <si>
    <t>総合計（①＋②＋③）</t>
    <rPh sb="0" eb="1">
      <t>ソウ</t>
    </rPh>
    <rPh sb="1" eb="3">
      <t>ゴウケイ</t>
    </rPh>
    <phoneticPr fontId="4"/>
  </si>
  <si>
    <t>※税抜き</t>
    <rPh sb="1" eb="3">
      <t>ゼイヌ</t>
    </rPh>
    <phoneticPr fontId="4"/>
  </si>
  <si>
    <t>.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</si>
</sst>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;[Red]\-#,##0.0"/>
  </numFmts>
  <fonts count="13" x14ac:knownFonts="1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6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2">
    <xf numFmtId="0" fontId="0" fillId="0" borderId="0" xfId="0">
      <alignment vertical="center"/>
    </xf>
    <xf numFmtId="0" fontId="2" fillId="0" borderId="0" xfId="0" applyFont="1">
      <alignment vertical="center"/>
    </xf>
    <xf numFmtId="38" fontId="5" fillId="0" borderId="0" xfId="1" applyFont="1" applyAlignment="1">
      <alignment horizontal="center" vertical="center" wrapText="1"/>
    </xf>
    <xf numFmtId="38" fontId="5" fillId="0" borderId="0" xfId="1" applyFont="1" applyBorder="1" applyAlignment="1">
      <alignment horizontal="center" vertical="center" wrapText="1"/>
    </xf>
    <xf numFmtId="38" fontId="6" fillId="0" borderId="0" xfId="1" applyFont="1" applyFill="1" applyBorder="1" applyAlignment="1">
      <alignment horizontal="center" vertical="center"/>
    </xf>
    <xf numFmtId="38" fontId="2" fillId="0" borderId="0" xfId="1" applyFont="1">
      <alignment vertical="center"/>
    </xf>
    <xf numFmtId="38" fontId="1" fillId="0" borderId="0" xfId="1" applyFont="1">
      <alignment vertical="center"/>
    </xf>
    <xf numFmtId="38" fontId="7" fillId="0" borderId="0" xfId="1" applyFont="1" applyAlignment="1">
      <alignment horizontal="right" vertical="center"/>
    </xf>
    <xf numFmtId="38" fontId="1" fillId="0" borderId="0" xfId="1" applyFont="1" applyAlignment="1">
      <alignment horizontal="right" vertical="center"/>
    </xf>
    <xf numFmtId="38" fontId="1" fillId="0" borderId="0" xfId="1" applyFont="1" applyAlignment="1">
      <alignment horizontal="left" vertical="center"/>
    </xf>
    <xf numFmtId="38" fontId="1" fillId="0" borderId="1" xfId="1" applyFont="1" applyBorder="1" applyAlignment="1">
      <alignment vertical="center" shrinkToFit="1"/>
    </xf>
    <xf numFmtId="38" fontId="1" fillId="0" borderId="2" xfId="1" applyFont="1" applyBorder="1" applyAlignment="1">
      <alignment horizontal="center" vertical="center" shrinkToFit="1"/>
    </xf>
    <xf numFmtId="38" fontId="1" fillId="0" borderId="3" xfId="1" applyFont="1" applyBorder="1" applyAlignment="1">
      <alignment horizontal="center" vertical="center" shrinkToFit="1"/>
    </xf>
    <xf numFmtId="38" fontId="1" fillId="0" borderId="4" xfId="1" applyFont="1" applyBorder="1" applyAlignment="1">
      <alignment horizontal="center" vertical="center" shrinkToFit="1"/>
    </xf>
    <xf numFmtId="38" fontId="1" fillId="0" borderId="5" xfId="1" applyFont="1" applyBorder="1" applyAlignment="1">
      <alignment horizontal="center" vertical="center" shrinkToFit="1"/>
    </xf>
    <xf numFmtId="38" fontId="1" fillId="0" borderId="6" xfId="1" applyFont="1" applyBorder="1" applyAlignment="1">
      <alignment horizontal="center" vertical="center" shrinkToFit="1"/>
    </xf>
    <xf numFmtId="38" fontId="0" fillId="0" borderId="7" xfId="1" applyFont="1" applyBorder="1" applyAlignment="1">
      <alignment horizontal="center" vertical="center"/>
    </xf>
    <xf numFmtId="38" fontId="0" fillId="0" borderId="8" xfId="1" applyFont="1" applyBorder="1" applyAlignment="1">
      <alignment horizontal="center" vertical="center"/>
    </xf>
    <xf numFmtId="38" fontId="9" fillId="0" borderId="8" xfId="1" applyFont="1" applyFill="1" applyBorder="1" applyAlignment="1">
      <alignment horizontal="center" vertical="center"/>
    </xf>
    <xf numFmtId="38" fontId="1" fillId="0" borderId="8" xfId="1" applyFont="1" applyBorder="1" applyAlignment="1">
      <alignment horizontal="center" vertical="center" shrinkToFit="1"/>
    </xf>
    <xf numFmtId="38" fontId="1" fillId="0" borderId="9" xfId="1" applyFont="1" applyBorder="1">
      <alignment vertical="center"/>
    </xf>
    <xf numFmtId="38" fontId="10" fillId="0" borderId="9" xfId="1" applyFont="1" applyFill="1" applyBorder="1" applyAlignment="1">
      <alignment horizontal="right" vertical="center"/>
    </xf>
    <xf numFmtId="38" fontId="1" fillId="2" borderId="10" xfId="1" applyFont="1" applyFill="1" applyBorder="1">
      <alignment vertical="center"/>
    </xf>
    <xf numFmtId="176" fontId="1" fillId="0" borderId="9" xfId="1" applyNumberFormat="1" applyFont="1" applyBorder="1">
      <alignment vertical="center"/>
    </xf>
    <xf numFmtId="38" fontId="10" fillId="0" borderId="10" xfId="1" applyFont="1" applyBorder="1" applyAlignment="1">
      <alignment horizontal="right" vertical="center"/>
    </xf>
    <xf numFmtId="176" fontId="1" fillId="3" borderId="11" xfId="1" applyNumberFormat="1" applyFont="1" applyFill="1" applyBorder="1">
      <alignment vertical="center"/>
    </xf>
    <xf numFmtId="176" fontId="1" fillId="3" borderId="12" xfId="1" applyNumberFormat="1" applyFont="1" applyFill="1" applyBorder="1" applyAlignment="1">
      <alignment horizontal="right" vertical="center"/>
    </xf>
    <xf numFmtId="38" fontId="1" fillId="2" borderId="9" xfId="1" applyFont="1" applyFill="1" applyBorder="1">
      <alignment vertical="center"/>
    </xf>
    <xf numFmtId="38" fontId="1" fillId="2" borderId="12" xfId="1" applyFont="1" applyFill="1" applyBorder="1" applyAlignment="1">
      <alignment horizontal="right" vertical="center"/>
    </xf>
    <xf numFmtId="38" fontId="0" fillId="0" borderId="13" xfId="1" applyFont="1" applyBorder="1" applyAlignment="1">
      <alignment horizontal="center" vertical="center"/>
    </xf>
    <xf numFmtId="38" fontId="1" fillId="0" borderId="14" xfId="1" applyFont="1" applyBorder="1" applyAlignment="1">
      <alignment horizontal="center" vertical="center"/>
    </xf>
    <xf numFmtId="38" fontId="9" fillId="0" borderId="15" xfId="1" applyFont="1" applyFill="1" applyBorder="1" applyAlignment="1">
      <alignment horizontal="center" vertical="center"/>
    </xf>
    <xf numFmtId="38" fontId="1" fillId="0" borderId="15" xfId="1" applyFont="1" applyBorder="1" applyAlignment="1">
      <alignment horizontal="center" vertical="center" shrinkToFit="1"/>
    </xf>
    <xf numFmtId="38" fontId="0" fillId="0" borderId="15" xfId="1" applyFont="1" applyBorder="1">
      <alignment vertical="center"/>
    </xf>
    <xf numFmtId="38" fontId="10" fillId="0" borderId="15" xfId="1" applyFont="1" applyFill="1" applyBorder="1" applyAlignment="1">
      <alignment horizontal="right" vertical="center"/>
    </xf>
    <xf numFmtId="38" fontId="1" fillId="2" borderId="16" xfId="1" applyFont="1" applyFill="1" applyBorder="1">
      <alignment vertical="center"/>
    </xf>
    <xf numFmtId="176" fontId="1" fillId="0" borderId="15" xfId="1" applyNumberFormat="1" applyFont="1" applyBorder="1">
      <alignment vertical="center"/>
    </xf>
    <xf numFmtId="38" fontId="10" fillId="0" borderId="16" xfId="1" applyFont="1" applyBorder="1" applyAlignment="1">
      <alignment horizontal="right" vertical="center"/>
    </xf>
    <xf numFmtId="176" fontId="1" fillId="3" borderId="17" xfId="1" applyNumberFormat="1" applyFont="1" applyFill="1" applyBorder="1">
      <alignment vertical="center"/>
    </xf>
    <xf numFmtId="176" fontId="1" fillId="3" borderId="18" xfId="1" applyNumberFormat="1" applyFont="1" applyFill="1" applyBorder="1" applyAlignment="1">
      <alignment horizontal="right" vertical="center"/>
    </xf>
    <xf numFmtId="38" fontId="1" fillId="2" borderId="15" xfId="1" applyFont="1" applyFill="1" applyBorder="1">
      <alignment vertical="center"/>
    </xf>
    <xf numFmtId="38" fontId="1" fillId="2" borderId="18" xfId="1" applyFont="1" applyFill="1" applyBorder="1" applyAlignment="1">
      <alignment horizontal="right" vertical="center"/>
    </xf>
    <xf numFmtId="38" fontId="0" fillId="0" borderId="14" xfId="1" applyFont="1" applyBorder="1" applyAlignment="1">
      <alignment horizontal="center" vertical="center" shrinkToFit="1"/>
    </xf>
    <xf numFmtId="38" fontId="0" fillId="0" borderId="19" xfId="1" applyFont="1" applyBorder="1" applyAlignment="1">
      <alignment horizontal="center" vertical="center"/>
    </xf>
    <xf numFmtId="38" fontId="1" fillId="0" borderId="20" xfId="1" applyFont="1" applyBorder="1">
      <alignment vertical="center"/>
    </xf>
    <xf numFmtId="38" fontId="10" fillId="0" borderId="21" xfId="1" applyFont="1" applyFill="1" applyBorder="1" applyAlignment="1">
      <alignment horizontal="right" vertical="center"/>
    </xf>
    <xf numFmtId="38" fontId="1" fillId="2" borderId="22" xfId="1" applyFont="1" applyFill="1" applyBorder="1">
      <alignment vertical="center"/>
    </xf>
    <xf numFmtId="176" fontId="1" fillId="0" borderId="21" xfId="1" applyNumberFormat="1" applyFont="1" applyBorder="1">
      <alignment vertical="center"/>
    </xf>
    <xf numFmtId="38" fontId="10" fillId="0" borderId="22" xfId="1" applyFont="1" applyBorder="1" applyAlignment="1">
      <alignment horizontal="right" vertical="center"/>
    </xf>
    <xf numFmtId="176" fontId="1" fillId="3" borderId="13" xfId="1" applyNumberFormat="1" applyFont="1" applyFill="1" applyBorder="1">
      <alignment vertical="center"/>
    </xf>
    <xf numFmtId="38" fontId="1" fillId="2" borderId="21" xfId="1" applyFont="1" applyFill="1" applyBorder="1">
      <alignment vertical="center"/>
    </xf>
    <xf numFmtId="38" fontId="1" fillId="0" borderId="14" xfId="1" applyFont="1" applyBorder="1" applyAlignment="1">
      <alignment horizontal="center" vertical="center" shrinkToFit="1"/>
    </xf>
    <xf numFmtId="38" fontId="0" fillId="0" borderId="15" xfId="1" applyFont="1" applyBorder="1" applyAlignment="1">
      <alignment horizontal="center" vertical="center"/>
    </xf>
    <xf numFmtId="38" fontId="0" fillId="0" borderId="23" xfId="1" applyFont="1" applyBorder="1">
      <alignment vertical="center"/>
    </xf>
    <xf numFmtId="176" fontId="1" fillId="3" borderId="24" xfId="1" applyNumberFormat="1" applyFont="1" applyFill="1" applyBorder="1">
      <alignment vertical="center"/>
    </xf>
    <xf numFmtId="38" fontId="1" fillId="0" borderId="19" xfId="1" applyFont="1" applyBorder="1" applyAlignment="1">
      <alignment horizontal="center" vertical="center"/>
    </xf>
    <xf numFmtId="38" fontId="1" fillId="0" borderId="25" xfId="1" applyFont="1" applyBorder="1">
      <alignment vertical="center"/>
    </xf>
    <xf numFmtId="38" fontId="1" fillId="2" borderId="25" xfId="1" applyFont="1" applyFill="1" applyBorder="1">
      <alignment vertical="center"/>
    </xf>
    <xf numFmtId="176" fontId="1" fillId="3" borderId="26" xfId="1" applyNumberFormat="1" applyFont="1" applyFill="1" applyBorder="1">
      <alignment vertical="center"/>
    </xf>
    <xf numFmtId="38" fontId="0" fillId="0" borderId="27" xfId="1" applyFont="1" applyBorder="1" applyAlignment="1">
      <alignment horizontal="center" vertical="center"/>
    </xf>
    <xf numFmtId="38" fontId="1" fillId="0" borderId="28" xfId="1" applyFont="1" applyBorder="1" applyAlignment="1">
      <alignment horizontal="center" vertical="center"/>
    </xf>
    <xf numFmtId="38" fontId="0" fillId="0" borderId="28" xfId="1" applyFont="1" applyBorder="1" applyAlignment="1">
      <alignment horizontal="center" vertical="center"/>
    </xf>
    <xf numFmtId="38" fontId="1" fillId="0" borderId="29" xfId="1" applyFont="1" applyBorder="1">
      <alignment vertical="center"/>
    </xf>
    <xf numFmtId="38" fontId="10" fillId="0" borderId="28" xfId="1" applyFont="1" applyFill="1" applyBorder="1" applyAlignment="1">
      <alignment horizontal="right" vertical="center"/>
    </xf>
    <xf numFmtId="38" fontId="1" fillId="2" borderId="30" xfId="1" applyFont="1" applyFill="1" applyBorder="1">
      <alignment vertical="center"/>
    </xf>
    <xf numFmtId="176" fontId="1" fillId="0" borderId="28" xfId="1" applyNumberFormat="1" applyFont="1" applyBorder="1">
      <alignment vertical="center"/>
    </xf>
    <xf numFmtId="38" fontId="10" fillId="0" borderId="30" xfId="1" applyFont="1" applyBorder="1" applyAlignment="1">
      <alignment horizontal="right" vertical="center"/>
    </xf>
    <xf numFmtId="176" fontId="1" fillId="3" borderId="31" xfId="1" applyNumberFormat="1" applyFont="1" applyFill="1" applyBorder="1">
      <alignment vertical="center"/>
    </xf>
    <xf numFmtId="176" fontId="1" fillId="3" borderId="32" xfId="1" applyNumberFormat="1" applyFont="1" applyFill="1" applyBorder="1" applyAlignment="1">
      <alignment horizontal="right" vertical="center"/>
    </xf>
    <xf numFmtId="38" fontId="1" fillId="2" borderId="28" xfId="1" applyFont="1" applyFill="1" applyBorder="1">
      <alignment vertical="center"/>
    </xf>
    <xf numFmtId="38" fontId="1" fillId="2" borderId="32" xfId="1" applyFont="1" applyFill="1" applyBorder="1" applyAlignment="1">
      <alignment horizontal="right" vertical="center"/>
    </xf>
    <xf numFmtId="38" fontId="0" fillId="0" borderId="19" xfId="1" applyFont="1" applyBorder="1" applyAlignment="1">
      <alignment horizontal="center" vertical="center" shrinkToFit="1"/>
    </xf>
    <xf numFmtId="38" fontId="1" fillId="0" borderId="15" xfId="1" applyFont="1" applyBorder="1" applyAlignment="1">
      <alignment horizontal="center" vertical="center"/>
    </xf>
    <xf numFmtId="38" fontId="1" fillId="0" borderId="23" xfId="1" applyFont="1" applyBorder="1">
      <alignment vertical="center"/>
    </xf>
    <xf numFmtId="38" fontId="0" fillId="0" borderId="14" xfId="1" applyFont="1" applyBorder="1" applyAlignment="1">
      <alignment horizontal="center" vertical="center"/>
    </xf>
    <xf numFmtId="38" fontId="9" fillId="0" borderId="14" xfId="1" applyFont="1" applyFill="1" applyBorder="1" applyAlignment="1">
      <alignment horizontal="center" vertical="center"/>
    </xf>
    <xf numFmtId="38" fontId="1" fillId="0" borderId="33" xfId="1" applyFont="1" applyBorder="1">
      <alignment vertical="center"/>
    </xf>
    <xf numFmtId="38" fontId="10" fillId="0" borderId="33" xfId="1" applyFont="1" applyFill="1" applyBorder="1" applyAlignment="1">
      <alignment horizontal="right" vertical="center"/>
    </xf>
    <xf numFmtId="38" fontId="1" fillId="2" borderId="34" xfId="1" applyFont="1" applyFill="1" applyBorder="1">
      <alignment vertical="center"/>
    </xf>
    <xf numFmtId="176" fontId="1" fillId="0" borderId="33" xfId="1" applyNumberFormat="1" applyFont="1" applyBorder="1">
      <alignment vertical="center"/>
    </xf>
    <xf numFmtId="38" fontId="10" fillId="0" borderId="34" xfId="1" applyFont="1" applyBorder="1" applyAlignment="1">
      <alignment horizontal="right" vertical="center"/>
    </xf>
    <xf numFmtId="176" fontId="1" fillId="3" borderId="35" xfId="1" applyNumberFormat="1" applyFont="1" applyFill="1" applyBorder="1">
      <alignment vertical="center"/>
    </xf>
    <xf numFmtId="38" fontId="1" fillId="2" borderId="33" xfId="1" applyFont="1" applyFill="1" applyBorder="1">
      <alignment vertical="center"/>
    </xf>
    <xf numFmtId="38" fontId="1" fillId="0" borderId="15" xfId="1" applyFont="1" applyBorder="1">
      <alignment vertical="center"/>
    </xf>
    <xf numFmtId="38" fontId="1" fillId="0" borderId="23" xfId="1" applyFont="1" applyBorder="1" applyAlignment="1">
      <alignment horizontal="right" vertical="center"/>
    </xf>
    <xf numFmtId="38" fontId="1" fillId="0" borderId="18" xfId="1" applyFont="1" applyBorder="1" applyAlignment="1">
      <alignment horizontal="right" vertical="center"/>
    </xf>
    <xf numFmtId="176" fontId="1" fillId="3" borderId="36" xfId="1" applyNumberFormat="1" applyFont="1" applyFill="1" applyBorder="1">
      <alignment vertical="center"/>
    </xf>
    <xf numFmtId="38" fontId="1" fillId="2" borderId="36" xfId="1" applyFont="1" applyFill="1" applyBorder="1">
      <alignment vertical="center"/>
    </xf>
    <xf numFmtId="38" fontId="0" fillId="0" borderId="37" xfId="1" applyFont="1" applyFill="1" applyBorder="1">
      <alignment vertical="center"/>
    </xf>
    <xf numFmtId="38" fontId="1" fillId="0" borderId="0" xfId="1" applyFont="1" applyBorder="1">
      <alignment vertical="center"/>
    </xf>
    <xf numFmtId="38" fontId="1" fillId="0" borderId="0" xfId="1" applyFont="1" applyBorder="1" applyAlignment="1">
      <alignment horizontal="right" vertical="center"/>
    </xf>
    <xf numFmtId="38" fontId="1" fillId="0" borderId="37" xfId="1" applyFont="1" applyFill="1" applyBorder="1">
      <alignment vertical="center"/>
    </xf>
    <xf numFmtId="38" fontId="1" fillId="0" borderId="0" xfId="1" applyFont="1" applyFill="1" applyBorder="1">
      <alignment vertical="center"/>
    </xf>
    <xf numFmtId="38" fontId="0" fillId="0" borderId="0" xfId="1" applyFont="1" applyFill="1" applyBorder="1">
      <alignment vertical="center"/>
    </xf>
    <xf numFmtId="38" fontId="9" fillId="0" borderId="38" xfId="1" applyFont="1" applyFill="1" applyBorder="1">
      <alignment vertical="center"/>
    </xf>
    <xf numFmtId="38" fontId="1" fillId="0" borderId="39" xfId="1" applyFont="1" applyBorder="1">
      <alignment vertical="center"/>
    </xf>
    <xf numFmtId="38" fontId="9" fillId="0" borderId="0" xfId="1" applyFont="1" applyBorder="1">
      <alignment vertical="center"/>
    </xf>
    <xf numFmtId="38" fontId="9" fillId="0" borderId="0" xfId="1" applyFont="1" applyFill="1" applyBorder="1" applyAlignment="1">
      <alignment horizontal="center" vertical="center"/>
    </xf>
    <xf numFmtId="38" fontId="9" fillId="0" borderId="40" xfId="1" applyFont="1" applyFill="1" applyBorder="1" applyAlignment="1">
      <alignment horizontal="center" vertical="center"/>
    </xf>
    <xf numFmtId="38" fontId="1" fillId="4" borderId="41" xfId="1" applyFont="1" applyFill="1" applyBorder="1" applyAlignment="1">
      <alignment horizontal="center" vertical="center"/>
    </xf>
    <xf numFmtId="38" fontId="1" fillId="4" borderId="42" xfId="1" applyFont="1" applyFill="1" applyBorder="1" applyAlignment="1">
      <alignment horizontal="center" vertical="center"/>
    </xf>
    <xf numFmtId="38" fontId="9" fillId="0" borderId="43" xfId="1" applyFont="1" applyBorder="1" applyAlignment="1">
      <alignment horizontal="center" vertical="center"/>
    </xf>
    <xf numFmtId="38" fontId="1" fillId="4" borderId="44" xfId="1" applyFont="1" applyFill="1" applyBorder="1" applyAlignment="1">
      <alignment horizontal="center" vertical="center"/>
    </xf>
    <xf numFmtId="38" fontId="1" fillId="0" borderId="16" xfId="1" applyFont="1" applyBorder="1">
      <alignment vertical="center"/>
    </xf>
    <xf numFmtId="38" fontId="1" fillId="4" borderId="45" xfId="1" applyFont="1" applyFill="1" applyBorder="1" applyAlignment="1">
      <alignment horizontal="center" vertical="center"/>
    </xf>
    <xf numFmtId="38" fontId="9" fillId="0" borderId="45" xfId="1" applyFont="1" applyBorder="1" applyAlignment="1">
      <alignment horizontal="center" vertical="center"/>
    </xf>
    <xf numFmtId="38" fontId="1" fillId="4" borderId="46" xfId="1" applyFont="1" applyFill="1" applyBorder="1" applyAlignment="1">
      <alignment horizontal="center" vertical="center"/>
    </xf>
    <xf numFmtId="38" fontId="1" fillId="0" borderId="47" xfId="1" applyFont="1" applyBorder="1">
      <alignment vertical="center"/>
    </xf>
    <xf numFmtId="38" fontId="9" fillId="0" borderId="0" xfId="1" applyFont="1" applyFill="1" applyBorder="1" applyAlignment="1">
      <alignment horizontal="center" vertical="center"/>
    </xf>
    <xf numFmtId="38" fontId="1" fillId="0" borderId="0" xfId="1" applyFont="1" applyFill="1" applyBorder="1" applyAlignment="1">
      <alignment horizontal="left" vertical="center"/>
    </xf>
    <xf numFmtId="38" fontId="1" fillId="0" borderId="0" xfId="1" applyFont="1" applyFill="1" applyBorder="1" applyAlignment="1">
      <alignment horizontal="center" vertical="center"/>
    </xf>
    <xf numFmtId="38" fontId="1" fillId="0" borderId="0" xfId="1" applyFont="1" applyFill="1" applyBorder="1" applyAlignment="1">
      <alignment horizontal="right" vertical="center"/>
    </xf>
    <xf numFmtId="38" fontId="1" fillId="0" borderId="0" xfId="1" applyFont="1" applyFill="1">
      <alignment vertical="center"/>
    </xf>
    <xf numFmtId="38" fontId="1" fillId="0" borderId="0" xfId="1" applyFont="1" applyBorder="1" applyAlignment="1">
      <alignment horizontal="center" vertical="center"/>
    </xf>
    <xf numFmtId="176" fontId="10" fillId="0" borderId="0" xfId="1" applyNumberFormat="1" applyFont="1" applyBorder="1">
      <alignment vertical="center"/>
    </xf>
    <xf numFmtId="38" fontId="1" fillId="0" borderId="48" xfId="1" applyFont="1" applyBorder="1" applyAlignment="1">
      <alignment vertical="center"/>
    </xf>
    <xf numFmtId="0" fontId="1" fillId="0" borderId="48" xfId="1" applyNumberFormat="1" applyFont="1" applyBorder="1" applyAlignment="1">
      <alignment horizontal="center" vertical="center" shrinkToFit="1"/>
    </xf>
    <xf numFmtId="0" fontId="1" fillId="0" borderId="49" xfId="1" applyNumberFormat="1" applyFont="1" applyBorder="1" applyAlignment="1">
      <alignment horizontal="center" vertical="center" shrinkToFit="1"/>
    </xf>
    <xf numFmtId="0" fontId="1" fillId="0" borderId="46" xfId="1" applyNumberFormat="1" applyFont="1" applyBorder="1" applyAlignment="1">
      <alignment horizontal="center" vertical="center" shrinkToFit="1"/>
    </xf>
    <xf numFmtId="0" fontId="1" fillId="0" borderId="45" xfId="1" applyNumberFormat="1" applyFont="1" applyBorder="1" applyAlignment="1">
      <alignment horizontal="center" vertical="center" shrinkToFit="1"/>
    </xf>
    <xf numFmtId="0" fontId="11" fillId="0" borderId="19" xfId="1" applyNumberFormat="1" applyFont="1" applyBorder="1" applyAlignment="1">
      <alignment horizontal="center" vertical="center" wrapText="1" shrinkToFit="1"/>
    </xf>
    <xf numFmtId="38" fontId="1" fillId="0" borderId="23" xfId="1" applyFont="1" applyBorder="1" applyAlignment="1">
      <alignment vertical="center"/>
    </xf>
    <xf numFmtId="38" fontId="1" fillId="0" borderId="44" xfId="1" applyFont="1" applyBorder="1" applyAlignment="1">
      <alignment horizontal="center" vertical="center" shrinkToFit="1"/>
    </xf>
    <xf numFmtId="38" fontId="1" fillId="0" borderId="44" xfId="1" applyFont="1" applyBorder="1" applyAlignment="1">
      <alignment horizontal="center" vertical="center" wrapText="1"/>
    </xf>
    <xf numFmtId="0" fontId="11" fillId="0" borderId="15" xfId="1" applyNumberFormat="1" applyFont="1" applyBorder="1" applyAlignment="1">
      <alignment horizontal="center" vertical="center" wrapText="1" shrinkToFit="1"/>
    </xf>
    <xf numFmtId="38" fontId="0" fillId="0" borderId="50" xfId="1" applyFont="1" applyBorder="1" applyAlignment="1">
      <alignment horizontal="center" vertical="center"/>
    </xf>
    <xf numFmtId="38" fontId="0" fillId="0" borderId="20" xfId="1" applyFont="1" applyBorder="1" applyAlignment="1">
      <alignment horizontal="center" vertical="center"/>
    </xf>
    <xf numFmtId="38" fontId="0" fillId="0" borderId="20" xfId="1" applyFont="1" applyBorder="1" applyAlignment="1">
      <alignment vertical="center" shrinkToFit="1"/>
    </xf>
    <xf numFmtId="38" fontId="1" fillId="0" borderId="20" xfId="1" applyFont="1" applyBorder="1" applyAlignment="1">
      <alignment vertical="center" shrinkToFit="1"/>
    </xf>
    <xf numFmtId="38" fontId="10" fillId="2" borderId="14" xfId="1" applyFont="1" applyFill="1" applyBorder="1">
      <alignment vertical="center"/>
    </xf>
    <xf numFmtId="38" fontId="1" fillId="0" borderId="51" xfId="1" applyFont="1" applyBorder="1">
      <alignment vertical="center"/>
    </xf>
    <xf numFmtId="38" fontId="1" fillId="2" borderId="20" xfId="1" applyFont="1" applyFill="1" applyBorder="1">
      <alignment vertical="center"/>
    </xf>
    <xf numFmtId="38" fontId="1" fillId="0" borderId="33" xfId="1" applyFont="1" applyFill="1" applyBorder="1">
      <alignment vertical="center"/>
    </xf>
    <xf numFmtId="38" fontId="1" fillId="0" borderId="44" xfId="1" applyFont="1" applyFill="1" applyBorder="1">
      <alignment vertical="center"/>
    </xf>
    <xf numFmtId="38" fontId="1" fillId="0" borderId="44" xfId="1" applyFont="1" applyBorder="1" applyAlignment="1">
      <alignment horizontal="right" vertical="center"/>
    </xf>
    <xf numFmtId="38" fontId="1" fillId="0" borderId="44" xfId="1" applyFont="1" applyBorder="1">
      <alignment vertical="center"/>
    </xf>
    <xf numFmtId="38" fontId="0" fillId="0" borderId="44" xfId="1" applyFont="1" applyBorder="1" applyAlignment="1">
      <alignment horizontal="right" vertical="center"/>
    </xf>
    <xf numFmtId="38" fontId="1" fillId="2" borderId="52" xfId="1" applyFont="1" applyFill="1" applyBorder="1">
      <alignment vertical="center"/>
    </xf>
    <xf numFmtId="176" fontId="1" fillId="0" borderId="0" xfId="1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38" fontId="1" fillId="0" borderId="48" xfId="1" applyFont="1" applyBorder="1" applyAlignment="1">
      <alignment vertical="center"/>
    </xf>
    <xf numFmtId="38" fontId="1" fillId="0" borderId="48" xfId="1" applyFont="1" applyBorder="1" applyAlignment="1">
      <alignment horizontal="center" vertical="center" wrapText="1"/>
    </xf>
    <xf numFmtId="38" fontId="1" fillId="0" borderId="49" xfId="1" applyFont="1" applyBorder="1" applyAlignment="1">
      <alignment horizontal="center" vertical="center" wrapText="1"/>
    </xf>
    <xf numFmtId="38" fontId="1" fillId="0" borderId="46" xfId="1" applyFont="1" applyBorder="1" applyAlignment="1">
      <alignment horizontal="center" vertical="center"/>
    </xf>
    <xf numFmtId="38" fontId="1" fillId="0" borderId="46" xfId="1" applyFont="1" applyBorder="1" applyAlignment="1">
      <alignment horizontal="center" vertical="center" wrapText="1"/>
    </xf>
    <xf numFmtId="38" fontId="1" fillId="0" borderId="50" xfId="1" applyFont="1" applyBorder="1" applyAlignment="1">
      <alignment horizontal="left" vertical="center"/>
    </xf>
    <xf numFmtId="38" fontId="10" fillId="2" borderId="51" xfId="1" applyFont="1" applyFill="1" applyBorder="1">
      <alignment vertical="center"/>
    </xf>
    <xf numFmtId="38" fontId="1" fillId="0" borderId="51" xfId="1" applyFont="1" applyBorder="1" applyAlignment="1">
      <alignment horizontal="right" vertical="center"/>
    </xf>
    <xf numFmtId="38" fontId="1" fillId="2" borderId="53" xfId="1" applyFont="1" applyFill="1" applyBorder="1">
      <alignment vertical="center"/>
    </xf>
    <xf numFmtId="38" fontId="10" fillId="2" borderId="33" xfId="1" applyFont="1" applyFill="1" applyBorder="1">
      <alignment vertical="center"/>
    </xf>
    <xf numFmtId="38" fontId="1" fillId="0" borderId="46" xfId="1" applyFont="1" applyBorder="1">
      <alignment vertical="center"/>
    </xf>
    <xf numFmtId="38" fontId="1" fillId="0" borderId="46" xfId="1" applyFont="1" applyBorder="1" applyAlignment="1">
      <alignment horizontal="right" vertical="center"/>
    </xf>
    <xf numFmtId="38" fontId="1" fillId="0" borderId="44" xfId="1" applyFont="1" applyBorder="1" applyAlignment="1">
      <alignment horizontal="center" vertical="center"/>
    </xf>
    <xf numFmtId="38" fontId="1" fillId="0" borderId="0" xfId="1" applyFont="1" applyFill="1" applyBorder="1" applyAlignment="1">
      <alignment vertical="center"/>
    </xf>
    <xf numFmtId="38" fontId="1" fillId="0" borderId="0" xfId="1" applyFont="1" applyFill="1" applyBorder="1" applyAlignment="1">
      <alignment horizontal="center" vertical="center"/>
    </xf>
    <xf numFmtId="38" fontId="10" fillId="0" borderId="0" xfId="1" applyFont="1">
      <alignment vertical="center"/>
    </xf>
    <xf numFmtId="38" fontId="1" fillId="2" borderId="45" xfId="1" applyFont="1" applyFill="1" applyBorder="1">
      <alignment vertical="center"/>
    </xf>
    <xf numFmtId="38" fontId="1" fillId="0" borderId="47" xfId="1" applyFont="1" applyFill="1" applyBorder="1" applyAlignment="1">
      <alignment vertical="center"/>
    </xf>
    <xf numFmtId="38" fontId="12" fillId="0" borderId="0" xfId="1" applyFont="1">
      <alignment vertical="center"/>
    </xf>
    <xf numFmtId="38" fontId="1" fillId="2" borderId="49" xfId="1" applyFont="1" applyFill="1" applyBorder="1">
      <alignment vertical="center"/>
    </xf>
    <xf numFmtId="38" fontId="10" fillId="0" borderId="0" xfId="1" applyFont="1" applyFill="1" applyBorder="1">
      <alignment vertical="center"/>
    </xf>
    <xf numFmtId="38" fontId="1" fillId="0" borderId="46" xfId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80FA8-9206-4580-B6F3-20BCB29B1F26}">
  <sheetPr>
    <pageSetUpPr fitToPage="1"/>
  </sheetPr>
  <dimension ref="A1:M147"/>
  <sheetViews>
    <sheetView tabSelected="1" view="pageBreakPreview" zoomScale="70" zoomScaleNormal="80" zoomScaleSheetLayoutView="70" zoomScalePageLayoutView="90" workbookViewId="0"/>
  </sheetViews>
  <sheetFormatPr defaultRowHeight="18" x14ac:dyDescent="0.45"/>
  <cols>
    <col min="1" max="1" width="13.09765625" customWidth="1"/>
    <col min="2" max="2" width="13" customWidth="1"/>
    <col min="3" max="3" width="21.3984375" bestFit="1" customWidth="1"/>
    <col min="4" max="4" width="19" customWidth="1"/>
    <col min="5" max="5" width="16.69921875" customWidth="1"/>
    <col min="6" max="10" width="16.796875" customWidth="1"/>
    <col min="11" max="11" width="16.59765625" customWidth="1"/>
    <col min="12" max="12" width="16.796875" customWidth="1"/>
    <col min="13" max="13" width="16.59765625" customWidth="1"/>
  </cols>
  <sheetData>
    <row r="1" spans="1:13" ht="40.5" customHeight="1" x14ac:dyDescent="0.45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3"/>
      <c r="M1" s="4"/>
    </row>
    <row r="2" spans="1:13" ht="20.399999999999999" customHeight="1" thickBot="1" x14ac:dyDescent="0.5">
      <c r="A2" s="5" t="s">
        <v>2</v>
      </c>
      <c r="B2" s="6"/>
      <c r="C2" s="6"/>
      <c r="D2" s="6"/>
      <c r="E2" s="6"/>
      <c r="F2" s="6"/>
      <c r="G2" s="6" t="s">
        <v>3</v>
      </c>
      <c r="H2" s="6"/>
      <c r="I2" s="6"/>
      <c r="J2" s="7"/>
      <c r="K2" s="8"/>
      <c r="L2" s="9"/>
      <c r="M2" s="9" t="s">
        <v>4</v>
      </c>
    </row>
    <row r="3" spans="1:13" ht="15.75" customHeight="1" thickBot="1" x14ac:dyDescent="0.5">
      <c r="A3" s="10"/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  <c r="G3" s="13" t="s">
        <v>10</v>
      </c>
      <c r="H3" s="12" t="s">
        <v>11</v>
      </c>
      <c r="I3" s="13" t="s">
        <v>12</v>
      </c>
      <c r="J3" s="14" t="s">
        <v>13</v>
      </c>
      <c r="K3" s="15" t="s">
        <v>14</v>
      </c>
      <c r="L3" s="12" t="s">
        <v>15</v>
      </c>
      <c r="M3" s="15" t="s">
        <v>16</v>
      </c>
    </row>
    <row r="4" spans="1:13" ht="19.5" customHeight="1" x14ac:dyDescent="0.45">
      <c r="A4" s="16" t="s">
        <v>17</v>
      </c>
      <c r="B4" s="17" t="s">
        <v>18</v>
      </c>
      <c r="C4" s="18" t="s">
        <v>19</v>
      </c>
      <c r="D4" s="19" t="s">
        <v>20</v>
      </c>
      <c r="E4" s="20" t="s">
        <v>21</v>
      </c>
      <c r="F4" s="21">
        <v>22</v>
      </c>
      <c r="G4" s="22"/>
      <c r="H4" s="23">
        <v>4</v>
      </c>
      <c r="I4" s="24">
        <v>1</v>
      </c>
      <c r="J4" s="25">
        <f>F4*H4*I4</f>
        <v>88</v>
      </c>
      <c r="K4" s="26">
        <f>SUM(J4:J13)</f>
        <v>534.5</v>
      </c>
      <c r="L4" s="27">
        <f t="shared" ref="L4:L67" si="0">F4*G4*H4*I4</f>
        <v>0</v>
      </c>
      <c r="M4" s="28">
        <f>SUM(L4:L13)</f>
        <v>0</v>
      </c>
    </row>
    <row r="5" spans="1:13" ht="19.2" customHeight="1" x14ac:dyDescent="0.45">
      <c r="A5" s="29"/>
      <c r="B5" s="30"/>
      <c r="C5" s="31"/>
      <c r="D5" s="32"/>
      <c r="E5" s="33" t="s">
        <v>22</v>
      </c>
      <c r="F5" s="34">
        <v>22</v>
      </c>
      <c r="G5" s="35"/>
      <c r="H5" s="36">
        <v>4</v>
      </c>
      <c r="I5" s="37">
        <v>1</v>
      </c>
      <c r="J5" s="38">
        <f>F5*H5*I5</f>
        <v>88</v>
      </c>
      <c r="K5" s="39"/>
      <c r="L5" s="40">
        <f t="shared" si="0"/>
        <v>0</v>
      </c>
      <c r="M5" s="41"/>
    </row>
    <row r="6" spans="1:13" ht="19.5" customHeight="1" x14ac:dyDescent="0.45">
      <c r="A6" s="29"/>
      <c r="B6" s="30"/>
      <c r="C6" s="42" t="s">
        <v>23</v>
      </c>
      <c r="D6" s="43" t="s">
        <v>24</v>
      </c>
      <c r="E6" s="44" t="s">
        <v>21</v>
      </c>
      <c r="F6" s="45">
        <v>13</v>
      </c>
      <c r="G6" s="46"/>
      <c r="H6" s="47">
        <v>4</v>
      </c>
      <c r="I6" s="48">
        <v>1</v>
      </c>
      <c r="J6" s="49">
        <f t="shared" ref="J6:J13" si="1">F6*H6*I6</f>
        <v>52</v>
      </c>
      <c r="K6" s="39"/>
      <c r="L6" s="50">
        <f t="shared" si="0"/>
        <v>0</v>
      </c>
      <c r="M6" s="41"/>
    </row>
    <row r="7" spans="1:13" ht="19.5" customHeight="1" x14ac:dyDescent="0.45">
      <c r="A7" s="29"/>
      <c r="B7" s="30"/>
      <c r="C7" s="51"/>
      <c r="D7" s="52"/>
      <c r="E7" s="53" t="s">
        <v>22</v>
      </c>
      <c r="F7" s="34">
        <v>13</v>
      </c>
      <c r="G7" s="35"/>
      <c r="H7" s="36">
        <v>4</v>
      </c>
      <c r="I7" s="37">
        <v>1</v>
      </c>
      <c r="J7" s="54">
        <f t="shared" si="1"/>
        <v>52</v>
      </c>
      <c r="K7" s="39"/>
      <c r="L7" s="40">
        <f t="shared" si="0"/>
        <v>0</v>
      </c>
      <c r="M7" s="41"/>
    </row>
    <row r="8" spans="1:13" ht="19.5" customHeight="1" x14ac:dyDescent="0.45">
      <c r="A8" s="29"/>
      <c r="B8" s="30"/>
      <c r="C8" s="51"/>
      <c r="D8" s="43" t="s">
        <v>25</v>
      </c>
      <c r="E8" s="44" t="s">
        <v>21</v>
      </c>
      <c r="F8" s="45">
        <v>9</v>
      </c>
      <c r="G8" s="46"/>
      <c r="H8" s="47">
        <v>4</v>
      </c>
      <c r="I8" s="48">
        <v>1</v>
      </c>
      <c r="J8" s="49">
        <f t="shared" si="1"/>
        <v>36</v>
      </c>
      <c r="K8" s="39"/>
      <c r="L8" s="50">
        <f t="shared" si="0"/>
        <v>0</v>
      </c>
      <c r="M8" s="41"/>
    </row>
    <row r="9" spans="1:13" ht="19.5" customHeight="1" x14ac:dyDescent="0.45">
      <c r="A9" s="29"/>
      <c r="B9" s="30"/>
      <c r="C9" s="32"/>
      <c r="D9" s="52"/>
      <c r="E9" s="53" t="s">
        <v>26</v>
      </c>
      <c r="F9" s="34">
        <v>9</v>
      </c>
      <c r="G9" s="35"/>
      <c r="H9" s="36">
        <v>4</v>
      </c>
      <c r="I9" s="37">
        <v>1</v>
      </c>
      <c r="J9" s="54">
        <f t="shared" si="1"/>
        <v>36</v>
      </c>
      <c r="K9" s="39"/>
      <c r="L9" s="40">
        <f t="shared" si="0"/>
        <v>0</v>
      </c>
      <c r="M9" s="41"/>
    </row>
    <row r="10" spans="1:13" ht="19.2" customHeight="1" x14ac:dyDescent="0.45">
      <c r="A10" s="29"/>
      <c r="B10" s="30"/>
      <c r="C10" s="55" t="s">
        <v>27</v>
      </c>
      <c r="D10" s="43" t="s">
        <v>28</v>
      </c>
      <c r="E10" s="56" t="s">
        <v>29</v>
      </c>
      <c r="F10" s="45">
        <v>9</v>
      </c>
      <c r="G10" s="57"/>
      <c r="H10" s="47">
        <v>4</v>
      </c>
      <c r="I10" s="48">
        <v>1</v>
      </c>
      <c r="J10" s="58">
        <f t="shared" si="1"/>
        <v>36</v>
      </c>
      <c r="K10" s="39"/>
      <c r="L10" s="50">
        <f t="shared" si="0"/>
        <v>0</v>
      </c>
      <c r="M10" s="41"/>
    </row>
    <row r="11" spans="1:13" ht="19.2" customHeight="1" x14ac:dyDescent="0.45">
      <c r="A11" s="29"/>
      <c r="B11" s="30"/>
      <c r="C11" s="30"/>
      <c r="D11" s="52"/>
      <c r="E11" s="53" t="s">
        <v>30</v>
      </c>
      <c r="F11" s="34">
        <v>9</v>
      </c>
      <c r="G11" s="35"/>
      <c r="H11" s="36">
        <v>4</v>
      </c>
      <c r="I11" s="37">
        <v>1</v>
      </c>
      <c r="J11" s="38">
        <f t="shared" si="1"/>
        <v>36</v>
      </c>
      <c r="K11" s="39"/>
      <c r="L11" s="40">
        <f t="shared" si="0"/>
        <v>0</v>
      </c>
      <c r="M11" s="41"/>
    </row>
    <row r="12" spans="1:13" ht="19.2" customHeight="1" x14ac:dyDescent="0.45">
      <c r="A12" s="29"/>
      <c r="B12" s="30"/>
      <c r="C12" s="30"/>
      <c r="D12" s="43" t="s">
        <v>31</v>
      </c>
      <c r="E12" s="56" t="s">
        <v>29</v>
      </c>
      <c r="F12" s="45">
        <v>13</v>
      </c>
      <c r="G12" s="57"/>
      <c r="H12" s="47">
        <v>4</v>
      </c>
      <c r="I12" s="48">
        <v>1</v>
      </c>
      <c r="J12" s="49">
        <f t="shared" si="1"/>
        <v>52</v>
      </c>
      <c r="K12" s="39"/>
      <c r="L12" s="50">
        <f t="shared" si="0"/>
        <v>0</v>
      </c>
      <c r="M12" s="41"/>
    </row>
    <row r="13" spans="1:13" ht="19.2" customHeight="1" thickBot="1" x14ac:dyDescent="0.5">
      <c r="A13" s="59"/>
      <c r="B13" s="60"/>
      <c r="C13" s="60"/>
      <c r="D13" s="61"/>
      <c r="E13" s="62" t="s">
        <v>32</v>
      </c>
      <c r="F13" s="63">
        <v>13</v>
      </c>
      <c r="G13" s="64"/>
      <c r="H13" s="65">
        <v>4.5</v>
      </c>
      <c r="I13" s="66">
        <v>1</v>
      </c>
      <c r="J13" s="67">
        <f t="shared" si="1"/>
        <v>58.5</v>
      </c>
      <c r="K13" s="68"/>
      <c r="L13" s="69">
        <f t="shared" si="0"/>
        <v>0</v>
      </c>
      <c r="M13" s="70"/>
    </row>
    <row r="14" spans="1:13" ht="19.5" customHeight="1" x14ac:dyDescent="0.45">
      <c r="A14" s="16" t="s">
        <v>33</v>
      </c>
      <c r="B14" s="17" t="s">
        <v>34</v>
      </c>
      <c r="C14" s="18" t="s">
        <v>19</v>
      </c>
      <c r="D14" s="19" t="s">
        <v>20</v>
      </c>
      <c r="E14" s="20" t="s">
        <v>21</v>
      </c>
      <c r="F14" s="21">
        <v>14</v>
      </c>
      <c r="G14" s="22"/>
      <c r="H14" s="23">
        <v>4</v>
      </c>
      <c r="I14" s="24">
        <v>1</v>
      </c>
      <c r="J14" s="25">
        <f>F14*H14*I14</f>
        <v>56</v>
      </c>
      <c r="K14" s="26">
        <f>SUM(J14:J23)</f>
        <v>340</v>
      </c>
      <c r="L14" s="27">
        <f t="shared" si="0"/>
        <v>0</v>
      </c>
      <c r="M14" s="28">
        <f>SUM(L14:L23)</f>
        <v>0</v>
      </c>
    </row>
    <row r="15" spans="1:13" ht="19.2" customHeight="1" x14ac:dyDescent="0.45">
      <c r="A15" s="29"/>
      <c r="B15" s="30"/>
      <c r="C15" s="31"/>
      <c r="D15" s="32"/>
      <c r="E15" s="33" t="s">
        <v>22</v>
      </c>
      <c r="F15" s="34">
        <v>14</v>
      </c>
      <c r="G15" s="35"/>
      <c r="H15" s="36">
        <v>4</v>
      </c>
      <c r="I15" s="37">
        <v>1</v>
      </c>
      <c r="J15" s="38">
        <f>F15*H15*I15</f>
        <v>56</v>
      </c>
      <c r="K15" s="39"/>
      <c r="L15" s="40">
        <f t="shared" si="0"/>
        <v>0</v>
      </c>
      <c r="M15" s="41"/>
    </row>
    <row r="16" spans="1:13" ht="19.5" customHeight="1" x14ac:dyDescent="0.45">
      <c r="A16" s="29"/>
      <c r="B16" s="30"/>
      <c r="C16" s="42" t="s">
        <v>23</v>
      </c>
      <c r="D16" s="43" t="s">
        <v>24</v>
      </c>
      <c r="E16" s="44" t="s">
        <v>21</v>
      </c>
      <c r="F16" s="45">
        <v>9</v>
      </c>
      <c r="G16" s="46"/>
      <c r="H16" s="47">
        <v>4</v>
      </c>
      <c r="I16" s="48">
        <v>1</v>
      </c>
      <c r="J16" s="49">
        <f t="shared" ref="J16:J23" si="2">F16*H16*I16</f>
        <v>36</v>
      </c>
      <c r="K16" s="39"/>
      <c r="L16" s="50">
        <f t="shared" si="0"/>
        <v>0</v>
      </c>
      <c r="M16" s="41"/>
    </row>
    <row r="17" spans="1:13" ht="19.5" customHeight="1" x14ac:dyDescent="0.45">
      <c r="A17" s="29"/>
      <c r="B17" s="30"/>
      <c r="C17" s="51"/>
      <c r="D17" s="52"/>
      <c r="E17" s="53" t="s">
        <v>22</v>
      </c>
      <c r="F17" s="34">
        <v>9</v>
      </c>
      <c r="G17" s="35"/>
      <c r="H17" s="36">
        <v>4</v>
      </c>
      <c r="I17" s="37">
        <v>1</v>
      </c>
      <c r="J17" s="54">
        <f t="shared" si="2"/>
        <v>36</v>
      </c>
      <c r="K17" s="39"/>
      <c r="L17" s="40">
        <f t="shared" si="0"/>
        <v>0</v>
      </c>
      <c r="M17" s="41"/>
    </row>
    <row r="18" spans="1:13" ht="19.5" customHeight="1" x14ac:dyDescent="0.45">
      <c r="A18" s="29"/>
      <c r="B18" s="30"/>
      <c r="C18" s="51"/>
      <c r="D18" s="43" t="s">
        <v>25</v>
      </c>
      <c r="E18" s="44" t="s">
        <v>21</v>
      </c>
      <c r="F18" s="45">
        <v>5</v>
      </c>
      <c r="G18" s="46"/>
      <c r="H18" s="47">
        <v>4</v>
      </c>
      <c r="I18" s="48">
        <v>1</v>
      </c>
      <c r="J18" s="49">
        <f t="shared" si="2"/>
        <v>20</v>
      </c>
      <c r="K18" s="39"/>
      <c r="L18" s="50">
        <f t="shared" si="0"/>
        <v>0</v>
      </c>
      <c r="M18" s="41"/>
    </row>
    <row r="19" spans="1:13" ht="19.5" customHeight="1" x14ac:dyDescent="0.45">
      <c r="A19" s="29"/>
      <c r="B19" s="30"/>
      <c r="C19" s="32"/>
      <c r="D19" s="52"/>
      <c r="E19" s="53" t="s">
        <v>26</v>
      </c>
      <c r="F19" s="34">
        <v>5</v>
      </c>
      <c r="G19" s="35"/>
      <c r="H19" s="36">
        <v>4</v>
      </c>
      <c r="I19" s="37">
        <v>1</v>
      </c>
      <c r="J19" s="54">
        <f t="shared" si="2"/>
        <v>20</v>
      </c>
      <c r="K19" s="39"/>
      <c r="L19" s="40">
        <f t="shared" si="0"/>
        <v>0</v>
      </c>
      <c r="M19" s="41"/>
    </row>
    <row r="20" spans="1:13" ht="19.2" customHeight="1" x14ac:dyDescent="0.45">
      <c r="A20" s="29"/>
      <c r="B20" s="30"/>
      <c r="C20" s="55" t="s">
        <v>27</v>
      </c>
      <c r="D20" s="43" t="s">
        <v>28</v>
      </c>
      <c r="E20" s="56" t="s">
        <v>29</v>
      </c>
      <c r="F20" s="45">
        <v>6</v>
      </c>
      <c r="G20" s="57"/>
      <c r="H20" s="47">
        <v>4</v>
      </c>
      <c r="I20" s="48">
        <v>1</v>
      </c>
      <c r="J20" s="58">
        <f t="shared" si="2"/>
        <v>24</v>
      </c>
      <c r="K20" s="39"/>
      <c r="L20" s="50">
        <f t="shared" si="0"/>
        <v>0</v>
      </c>
      <c r="M20" s="41"/>
    </row>
    <row r="21" spans="1:13" ht="19.2" customHeight="1" x14ac:dyDescent="0.45">
      <c r="A21" s="29"/>
      <c r="B21" s="30"/>
      <c r="C21" s="30"/>
      <c r="D21" s="52"/>
      <c r="E21" s="53" t="s">
        <v>30</v>
      </c>
      <c r="F21" s="34">
        <v>6</v>
      </c>
      <c r="G21" s="35"/>
      <c r="H21" s="36">
        <v>4</v>
      </c>
      <c r="I21" s="37">
        <v>1</v>
      </c>
      <c r="J21" s="38">
        <f t="shared" si="2"/>
        <v>24</v>
      </c>
      <c r="K21" s="39"/>
      <c r="L21" s="40">
        <f t="shared" si="0"/>
        <v>0</v>
      </c>
      <c r="M21" s="41"/>
    </row>
    <row r="22" spans="1:13" ht="19.2" customHeight="1" x14ac:dyDescent="0.45">
      <c r="A22" s="29"/>
      <c r="B22" s="30"/>
      <c r="C22" s="30"/>
      <c r="D22" s="43" t="s">
        <v>31</v>
      </c>
      <c r="E22" s="56" t="s">
        <v>29</v>
      </c>
      <c r="F22" s="45">
        <v>8</v>
      </c>
      <c r="G22" s="57"/>
      <c r="H22" s="47">
        <v>4</v>
      </c>
      <c r="I22" s="48">
        <v>1</v>
      </c>
      <c r="J22" s="49">
        <f t="shared" si="2"/>
        <v>32</v>
      </c>
      <c r="K22" s="39"/>
      <c r="L22" s="50">
        <f t="shared" si="0"/>
        <v>0</v>
      </c>
      <c r="M22" s="41"/>
    </row>
    <row r="23" spans="1:13" ht="19.2" customHeight="1" thickBot="1" x14ac:dyDescent="0.5">
      <c r="A23" s="59"/>
      <c r="B23" s="60"/>
      <c r="C23" s="60"/>
      <c r="D23" s="61"/>
      <c r="E23" s="62" t="s">
        <v>32</v>
      </c>
      <c r="F23" s="63">
        <v>8</v>
      </c>
      <c r="G23" s="64"/>
      <c r="H23" s="65">
        <v>4.5</v>
      </c>
      <c r="I23" s="66">
        <v>1</v>
      </c>
      <c r="J23" s="67">
        <f t="shared" si="2"/>
        <v>36</v>
      </c>
      <c r="K23" s="68"/>
      <c r="L23" s="69">
        <f t="shared" si="0"/>
        <v>0</v>
      </c>
      <c r="M23" s="70"/>
    </row>
    <row r="24" spans="1:13" ht="19.5" customHeight="1" x14ac:dyDescent="0.45">
      <c r="A24" s="16" t="s">
        <v>35</v>
      </c>
      <c r="B24" s="17" t="s">
        <v>36</v>
      </c>
      <c r="C24" s="18" t="s">
        <v>19</v>
      </c>
      <c r="D24" s="19" t="s">
        <v>20</v>
      </c>
      <c r="E24" s="20" t="s">
        <v>21</v>
      </c>
      <c r="F24" s="21">
        <v>8</v>
      </c>
      <c r="G24" s="22"/>
      <c r="H24" s="23">
        <v>4</v>
      </c>
      <c r="I24" s="24">
        <v>1</v>
      </c>
      <c r="J24" s="25">
        <f>F24*H24*I24</f>
        <v>32</v>
      </c>
      <c r="K24" s="26">
        <f>SUM(J24:J33)</f>
        <v>194.5</v>
      </c>
      <c r="L24" s="27">
        <f t="shared" si="0"/>
        <v>0</v>
      </c>
      <c r="M24" s="28">
        <f>SUM(L24:L33)</f>
        <v>0</v>
      </c>
    </row>
    <row r="25" spans="1:13" ht="19.2" customHeight="1" x14ac:dyDescent="0.45">
      <c r="A25" s="29"/>
      <c r="B25" s="30"/>
      <c r="C25" s="31"/>
      <c r="D25" s="32"/>
      <c r="E25" s="33" t="s">
        <v>22</v>
      </c>
      <c r="F25" s="34">
        <v>8</v>
      </c>
      <c r="G25" s="35"/>
      <c r="H25" s="36">
        <v>4</v>
      </c>
      <c r="I25" s="37">
        <v>1</v>
      </c>
      <c r="J25" s="38">
        <f>F25*H25*I25</f>
        <v>32</v>
      </c>
      <c r="K25" s="39"/>
      <c r="L25" s="40">
        <f t="shared" si="0"/>
        <v>0</v>
      </c>
      <c r="M25" s="41"/>
    </row>
    <row r="26" spans="1:13" ht="19.5" customHeight="1" x14ac:dyDescent="0.45">
      <c r="A26" s="29"/>
      <c r="B26" s="30"/>
      <c r="C26" s="71" t="s">
        <v>23</v>
      </c>
      <c r="D26" s="43" t="s">
        <v>24</v>
      </c>
      <c r="E26" s="44" t="s">
        <v>21</v>
      </c>
      <c r="F26" s="45">
        <v>5</v>
      </c>
      <c r="G26" s="46"/>
      <c r="H26" s="47">
        <v>4</v>
      </c>
      <c r="I26" s="48">
        <v>1</v>
      </c>
      <c r="J26" s="49">
        <f t="shared" ref="J26:J33" si="3">F26*H26*I26</f>
        <v>20</v>
      </c>
      <c r="K26" s="39"/>
      <c r="L26" s="50">
        <f t="shared" si="0"/>
        <v>0</v>
      </c>
      <c r="M26" s="41"/>
    </row>
    <row r="27" spans="1:13" ht="19.5" customHeight="1" x14ac:dyDescent="0.45">
      <c r="A27" s="29"/>
      <c r="B27" s="30"/>
      <c r="C27" s="51"/>
      <c r="D27" s="52"/>
      <c r="E27" s="53" t="s">
        <v>22</v>
      </c>
      <c r="F27" s="34">
        <v>5</v>
      </c>
      <c r="G27" s="35"/>
      <c r="H27" s="36">
        <v>4</v>
      </c>
      <c r="I27" s="37">
        <v>1</v>
      </c>
      <c r="J27" s="54">
        <f t="shared" si="3"/>
        <v>20</v>
      </c>
      <c r="K27" s="39"/>
      <c r="L27" s="40">
        <f t="shared" si="0"/>
        <v>0</v>
      </c>
      <c r="M27" s="41"/>
    </row>
    <row r="28" spans="1:13" ht="19.5" customHeight="1" x14ac:dyDescent="0.45">
      <c r="A28" s="29"/>
      <c r="B28" s="30"/>
      <c r="C28" s="51"/>
      <c r="D28" s="43" t="s">
        <v>25</v>
      </c>
      <c r="E28" s="44" t="s">
        <v>21</v>
      </c>
      <c r="F28" s="45">
        <v>3</v>
      </c>
      <c r="G28" s="46"/>
      <c r="H28" s="47">
        <v>4</v>
      </c>
      <c r="I28" s="48">
        <v>1</v>
      </c>
      <c r="J28" s="49">
        <f t="shared" si="3"/>
        <v>12</v>
      </c>
      <c r="K28" s="39"/>
      <c r="L28" s="50">
        <f t="shared" si="0"/>
        <v>0</v>
      </c>
      <c r="M28" s="41"/>
    </row>
    <row r="29" spans="1:13" ht="19.5" customHeight="1" x14ac:dyDescent="0.45">
      <c r="A29" s="29"/>
      <c r="B29" s="30"/>
      <c r="C29" s="32"/>
      <c r="D29" s="52"/>
      <c r="E29" s="53" t="s">
        <v>26</v>
      </c>
      <c r="F29" s="34">
        <v>3</v>
      </c>
      <c r="G29" s="35"/>
      <c r="H29" s="36">
        <v>4</v>
      </c>
      <c r="I29" s="37">
        <v>1</v>
      </c>
      <c r="J29" s="54">
        <f t="shared" si="3"/>
        <v>12</v>
      </c>
      <c r="K29" s="39"/>
      <c r="L29" s="40">
        <f t="shared" si="0"/>
        <v>0</v>
      </c>
      <c r="M29" s="41"/>
    </row>
    <row r="30" spans="1:13" ht="19.2" customHeight="1" x14ac:dyDescent="0.45">
      <c r="A30" s="29"/>
      <c r="B30" s="30"/>
      <c r="C30" s="55" t="s">
        <v>27</v>
      </c>
      <c r="D30" s="43" t="s">
        <v>28</v>
      </c>
      <c r="E30" s="56" t="s">
        <v>29</v>
      </c>
      <c r="F30" s="45">
        <v>3</v>
      </c>
      <c r="G30" s="57"/>
      <c r="H30" s="47">
        <v>4</v>
      </c>
      <c r="I30" s="48">
        <v>1</v>
      </c>
      <c r="J30" s="58">
        <f t="shared" si="3"/>
        <v>12</v>
      </c>
      <c r="K30" s="39"/>
      <c r="L30" s="50">
        <f t="shared" si="0"/>
        <v>0</v>
      </c>
      <c r="M30" s="41"/>
    </row>
    <row r="31" spans="1:13" ht="19.2" customHeight="1" x14ac:dyDescent="0.45">
      <c r="A31" s="29"/>
      <c r="B31" s="30"/>
      <c r="C31" s="30"/>
      <c r="D31" s="52"/>
      <c r="E31" s="53" t="s">
        <v>30</v>
      </c>
      <c r="F31" s="34">
        <v>3</v>
      </c>
      <c r="G31" s="35"/>
      <c r="H31" s="36">
        <v>4</v>
      </c>
      <c r="I31" s="37">
        <v>1</v>
      </c>
      <c r="J31" s="38">
        <f t="shared" si="3"/>
        <v>12</v>
      </c>
      <c r="K31" s="39"/>
      <c r="L31" s="40">
        <f t="shared" si="0"/>
        <v>0</v>
      </c>
      <c r="M31" s="41"/>
    </row>
    <row r="32" spans="1:13" ht="19.2" customHeight="1" x14ac:dyDescent="0.45">
      <c r="A32" s="29"/>
      <c r="B32" s="30"/>
      <c r="C32" s="30"/>
      <c r="D32" s="43" t="s">
        <v>31</v>
      </c>
      <c r="E32" s="56" t="s">
        <v>29</v>
      </c>
      <c r="F32" s="45">
        <v>5</v>
      </c>
      <c r="G32" s="57"/>
      <c r="H32" s="47">
        <v>4</v>
      </c>
      <c r="I32" s="48">
        <v>1</v>
      </c>
      <c r="J32" s="49">
        <f t="shared" si="3"/>
        <v>20</v>
      </c>
      <c r="K32" s="39"/>
      <c r="L32" s="50">
        <f t="shared" si="0"/>
        <v>0</v>
      </c>
      <c r="M32" s="41"/>
    </row>
    <row r="33" spans="1:13" ht="19.2" customHeight="1" thickBot="1" x14ac:dyDescent="0.5">
      <c r="A33" s="29"/>
      <c r="B33" s="30"/>
      <c r="C33" s="72"/>
      <c r="D33" s="52"/>
      <c r="E33" s="73" t="s">
        <v>32</v>
      </c>
      <c r="F33" s="34">
        <v>5</v>
      </c>
      <c r="G33" s="35"/>
      <c r="H33" s="36">
        <v>4.5</v>
      </c>
      <c r="I33" s="37">
        <v>1</v>
      </c>
      <c r="J33" s="54">
        <f t="shared" si="3"/>
        <v>22.5</v>
      </c>
      <c r="K33" s="39"/>
      <c r="L33" s="40">
        <f t="shared" si="0"/>
        <v>0</v>
      </c>
      <c r="M33" s="41"/>
    </row>
    <row r="34" spans="1:13" ht="19.5" customHeight="1" x14ac:dyDescent="0.45">
      <c r="A34" s="16" t="s">
        <v>37</v>
      </c>
      <c r="B34" s="17" t="s">
        <v>38</v>
      </c>
      <c r="C34" s="18" t="s">
        <v>19</v>
      </c>
      <c r="D34" s="19" t="s">
        <v>20</v>
      </c>
      <c r="E34" s="20" t="s">
        <v>21</v>
      </c>
      <c r="F34" s="21">
        <v>20</v>
      </c>
      <c r="G34" s="22"/>
      <c r="H34" s="23">
        <v>4</v>
      </c>
      <c r="I34" s="24">
        <v>1</v>
      </c>
      <c r="J34" s="25">
        <f>F34*H34*I34</f>
        <v>80</v>
      </c>
      <c r="K34" s="26">
        <f>SUM(J34:J43)</f>
        <v>486</v>
      </c>
      <c r="L34" s="27">
        <f t="shared" si="0"/>
        <v>0</v>
      </c>
      <c r="M34" s="28">
        <f>SUM(L34:L43)</f>
        <v>0</v>
      </c>
    </row>
    <row r="35" spans="1:13" ht="19.2" customHeight="1" x14ac:dyDescent="0.45">
      <c r="A35" s="29"/>
      <c r="B35" s="30"/>
      <c r="C35" s="31"/>
      <c r="D35" s="32"/>
      <c r="E35" s="33" t="s">
        <v>22</v>
      </c>
      <c r="F35" s="34">
        <v>20</v>
      </c>
      <c r="G35" s="35"/>
      <c r="H35" s="36">
        <v>4</v>
      </c>
      <c r="I35" s="37">
        <v>1</v>
      </c>
      <c r="J35" s="38">
        <f>F35*H35*I35</f>
        <v>80</v>
      </c>
      <c r="K35" s="39"/>
      <c r="L35" s="40">
        <f t="shared" si="0"/>
        <v>0</v>
      </c>
      <c r="M35" s="41"/>
    </row>
    <row r="36" spans="1:13" ht="19.5" customHeight="1" x14ac:dyDescent="0.45">
      <c r="A36" s="29"/>
      <c r="B36" s="30"/>
      <c r="C36" s="71" t="s">
        <v>23</v>
      </c>
      <c r="D36" s="43" t="s">
        <v>24</v>
      </c>
      <c r="E36" s="44" t="s">
        <v>21</v>
      </c>
      <c r="F36" s="45">
        <v>12</v>
      </c>
      <c r="G36" s="46"/>
      <c r="H36" s="47">
        <v>4</v>
      </c>
      <c r="I36" s="48">
        <v>1</v>
      </c>
      <c r="J36" s="49">
        <f t="shared" ref="J36:J43" si="4">F36*H36*I36</f>
        <v>48</v>
      </c>
      <c r="K36" s="39"/>
      <c r="L36" s="50">
        <f t="shared" si="0"/>
        <v>0</v>
      </c>
      <c r="M36" s="41"/>
    </row>
    <row r="37" spans="1:13" ht="19.5" customHeight="1" x14ac:dyDescent="0.45">
      <c r="A37" s="29"/>
      <c r="B37" s="30"/>
      <c r="C37" s="51"/>
      <c r="D37" s="52"/>
      <c r="E37" s="53" t="s">
        <v>22</v>
      </c>
      <c r="F37" s="34">
        <v>12</v>
      </c>
      <c r="G37" s="35"/>
      <c r="H37" s="36">
        <v>4</v>
      </c>
      <c r="I37" s="37">
        <v>1</v>
      </c>
      <c r="J37" s="54">
        <f t="shared" si="4"/>
        <v>48</v>
      </c>
      <c r="K37" s="39"/>
      <c r="L37" s="40">
        <f t="shared" si="0"/>
        <v>0</v>
      </c>
      <c r="M37" s="41"/>
    </row>
    <row r="38" spans="1:13" ht="19.5" customHeight="1" x14ac:dyDescent="0.45">
      <c r="A38" s="29"/>
      <c r="B38" s="30"/>
      <c r="C38" s="51"/>
      <c r="D38" s="43" t="s">
        <v>25</v>
      </c>
      <c r="E38" s="44" t="s">
        <v>21</v>
      </c>
      <c r="F38" s="45">
        <v>8</v>
      </c>
      <c r="G38" s="46"/>
      <c r="H38" s="47">
        <v>4</v>
      </c>
      <c r="I38" s="48">
        <v>1</v>
      </c>
      <c r="J38" s="49">
        <f t="shared" si="4"/>
        <v>32</v>
      </c>
      <c r="K38" s="39"/>
      <c r="L38" s="50">
        <f t="shared" si="0"/>
        <v>0</v>
      </c>
      <c r="M38" s="41"/>
    </row>
    <row r="39" spans="1:13" ht="19.5" customHeight="1" x14ac:dyDescent="0.45">
      <c r="A39" s="29"/>
      <c r="B39" s="30"/>
      <c r="C39" s="32"/>
      <c r="D39" s="52"/>
      <c r="E39" s="53" t="s">
        <v>26</v>
      </c>
      <c r="F39" s="34">
        <v>8</v>
      </c>
      <c r="G39" s="35"/>
      <c r="H39" s="36">
        <v>4</v>
      </c>
      <c r="I39" s="37">
        <v>1</v>
      </c>
      <c r="J39" s="54">
        <f t="shared" si="4"/>
        <v>32</v>
      </c>
      <c r="K39" s="39"/>
      <c r="L39" s="40">
        <f t="shared" si="0"/>
        <v>0</v>
      </c>
      <c r="M39" s="41"/>
    </row>
    <row r="40" spans="1:13" ht="19.2" customHeight="1" x14ac:dyDescent="0.45">
      <c r="A40" s="29"/>
      <c r="B40" s="30"/>
      <c r="C40" s="55" t="s">
        <v>27</v>
      </c>
      <c r="D40" s="43" t="s">
        <v>28</v>
      </c>
      <c r="E40" s="56" t="s">
        <v>29</v>
      </c>
      <c r="F40" s="45">
        <v>8</v>
      </c>
      <c r="G40" s="57"/>
      <c r="H40" s="47">
        <v>4</v>
      </c>
      <c r="I40" s="48">
        <v>1</v>
      </c>
      <c r="J40" s="58">
        <f t="shared" si="4"/>
        <v>32</v>
      </c>
      <c r="K40" s="39"/>
      <c r="L40" s="50">
        <f t="shared" si="0"/>
        <v>0</v>
      </c>
      <c r="M40" s="41"/>
    </row>
    <row r="41" spans="1:13" ht="19.2" customHeight="1" x14ac:dyDescent="0.45">
      <c r="A41" s="29"/>
      <c r="B41" s="30"/>
      <c r="C41" s="30"/>
      <c r="D41" s="52"/>
      <c r="E41" s="53" t="s">
        <v>30</v>
      </c>
      <c r="F41" s="34">
        <v>8</v>
      </c>
      <c r="G41" s="35"/>
      <c r="H41" s="36">
        <v>4</v>
      </c>
      <c r="I41" s="37">
        <v>1</v>
      </c>
      <c r="J41" s="38">
        <f t="shared" si="4"/>
        <v>32</v>
      </c>
      <c r="K41" s="39"/>
      <c r="L41" s="40">
        <f t="shared" si="0"/>
        <v>0</v>
      </c>
      <c r="M41" s="41"/>
    </row>
    <row r="42" spans="1:13" ht="19.2" customHeight="1" x14ac:dyDescent="0.45">
      <c r="A42" s="29"/>
      <c r="B42" s="30"/>
      <c r="C42" s="30"/>
      <c r="D42" s="43" t="s">
        <v>31</v>
      </c>
      <c r="E42" s="56" t="s">
        <v>29</v>
      </c>
      <c r="F42" s="45">
        <v>12</v>
      </c>
      <c r="G42" s="57"/>
      <c r="H42" s="47">
        <v>4</v>
      </c>
      <c r="I42" s="48">
        <v>1</v>
      </c>
      <c r="J42" s="49">
        <f t="shared" si="4"/>
        <v>48</v>
      </c>
      <c r="K42" s="39"/>
      <c r="L42" s="50">
        <f t="shared" si="0"/>
        <v>0</v>
      </c>
      <c r="M42" s="41"/>
    </row>
    <row r="43" spans="1:13" ht="19.2" customHeight="1" thickBot="1" x14ac:dyDescent="0.5">
      <c r="A43" s="29"/>
      <c r="B43" s="30"/>
      <c r="C43" s="72"/>
      <c r="D43" s="52"/>
      <c r="E43" s="73" t="s">
        <v>32</v>
      </c>
      <c r="F43" s="34">
        <v>12</v>
      </c>
      <c r="G43" s="35"/>
      <c r="H43" s="36">
        <v>4.5</v>
      </c>
      <c r="I43" s="37">
        <v>1</v>
      </c>
      <c r="J43" s="54">
        <f t="shared" si="4"/>
        <v>54</v>
      </c>
      <c r="K43" s="39"/>
      <c r="L43" s="40">
        <f t="shared" si="0"/>
        <v>0</v>
      </c>
      <c r="M43" s="41"/>
    </row>
    <row r="44" spans="1:13" ht="19.5" customHeight="1" x14ac:dyDescent="0.45">
      <c r="A44" s="16" t="s">
        <v>39</v>
      </c>
      <c r="B44" s="17" t="s">
        <v>40</v>
      </c>
      <c r="C44" s="18" t="s">
        <v>19</v>
      </c>
      <c r="D44" s="19" t="s">
        <v>20</v>
      </c>
      <c r="E44" s="20" t="s">
        <v>21</v>
      </c>
      <c r="F44" s="21">
        <v>21</v>
      </c>
      <c r="G44" s="22"/>
      <c r="H44" s="23">
        <v>4</v>
      </c>
      <c r="I44" s="24">
        <v>1</v>
      </c>
      <c r="J44" s="25">
        <f>F44*H44*I44</f>
        <v>84</v>
      </c>
      <c r="K44" s="26">
        <f>SUM(J44:J53)</f>
        <v>510.5</v>
      </c>
      <c r="L44" s="27">
        <f t="shared" si="0"/>
        <v>0</v>
      </c>
      <c r="M44" s="28">
        <f>SUM(L44:L53)</f>
        <v>0</v>
      </c>
    </row>
    <row r="45" spans="1:13" ht="19.2" customHeight="1" x14ac:dyDescent="0.45">
      <c r="A45" s="29"/>
      <c r="B45" s="30"/>
      <c r="C45" s="31"/>
      <c r="D45" s="32"/>
      <c r="E45" s="33" t="s">
        <v>22</v>
      </c>
      <c r="F45" s="34">
        <v>21</v>
      </c>
      <c r="G45" s="35"/>
      <c r="H45" s="36">
        <v>4</v>
      </c>
      <c r="I45" s="37">
        <v>1</v>
      </c>
      <c r="J45" s="38">
        <f>F45*H45*I45</f>
        <v>84</v>
      </c>
      <c r="K45" s="39"/>
      <c r="L45" s="40">
        <f t="shared" si="0"/>
        <v>0</v>
      </c>
      <c r="M45" s="41"/>
    </row>
    <row r="46" spans="1:13" ht="19.5" customHeight="1" x14ac:dyDescent="0.45">
      <c r="A46" s="29"/>
      <c r="B46" s="30"/>
      <c r="C46" s="71" t="s">
        <v>23</v>
      </c>
      <c r="D46" s="43" t="s">
        <v>24</v>
      </c>
      <c r="E46" s="44" t="s">
        <v>21</v>
      </c>
      <c r="F46" s="45">
        <v>12</v>
      </c>
      <c r="G46" s="46"/>
      <c r="H46" s="47">
        <v>4</v>
      </c>
      <c r="I46" s="48">
        <v>1</v>
      </c>
      <c r="J46" s="49">
        <f t="shared" ref="J46:J53" si="5">F46*H46*I46</f>
        <v>48</v>
      </c>
      <c r="K46" s="39"/>
      <c r="L46" s="50">
        <f t="shared" si="0"/>
        <v>0</v>
      </c>
      <c r="M46" s="41"/>
    </row>
    <row r="47" spans="1:13" ht="19.5" customHeight="1" x14ac:dyDescent="0.45">
      <c r="A47" s="29"/>
      <c r="B47" s="30"/>
      <c r="C47" s="51"/>
      <c r="D47" s="52"/>
      <c r="E47" s="53" t="s">
        <v>22</v>
      </c>
      <c r="F47" s="34">
        <v>12</v>
      </c>
      <c r="G47" s="35"/>
      <c r="H47" s="36">
        <v>4</v>
      </c>
      <c r="I47" s="37">
        <v>1</v>
      </c>
      <c r="J47" s="54">
        <f t="shared" si="5"/>
        <v>48</v>
      </c>
      <c r="K47" s="39"/>
      <c r="L47" s="40">
        <f t="shared" si="0"/>
        <v>0</v>
      </c>
      <c r="M47" s="41"/>
    </row>
    <row r="48" spans="1:13" ht="19.5" customHeight="1" x14ac:dyDescent="0.45">
      <c r="A48" s="29"/>
      <c r="B48" s="30"/>
      <c r="C48" s="51"/>
      <c r="D48" s="43" t="s">
        <v>25</v>
      </c>
      <c r="E48" s="44" t="s">
        <v>21</v>
      </c>
      <c r="F48" s="45">
        <v>9</v>
      </c>
      <c r="G48" s="46"/>
      <c r="H48" s="47">
        <v>4</v>
      </c>
      <c r="I48" s="48">
        <v>1</v>
      </c>
      <c r="J48" s="49">
        <f t="shared" si="5"/>
        <v>36</v>
      </c>
      <c r="K48" s="39"/>
      <c r="L48" s="50">
        <f t="shared" si="0"/>
        <v>0</v>
      </c>
      <c r="M48" s="41"/>
    </row>
    <row r="49" spans="1:13" ht="19.5" customHeight="1" x14ac:dyDescent="0.45">
      <c r="A49" s="29"/>
      <c r="B49" s="30"/>
      <c r="C49" s="32"/>
      <c r="D49" s="52"/>
      <c r="E49" s="53" t="s">
        <v>26</v>
      </c>
      <c r="F49" s="34">
        <v>9</v>
      </c>
      <c r="G49" s="35"/>
      <c r="H49" s="36">
        <v>4</v>
      </c>
      <c r="I49" s="37">
        <v>1</v>
      </c>
      <c r="J49" s="54">
        <f t="shared" si="5"/>
        <v>36</v>
      </c>
      <c r="K49" s="39"/>
      <c r="L49" s="40">
        <f t="shared" si="0"/>
        <v>0</v>
      </c>
      <c r="M49" s="41"/>
    </row>
    <row r="50" spans="1:13" ht="19.2" customHeight="1" x14ac:dyDescent="0.45">
      <c r="A50" s="29"/>
      <c r="B50" s="30"/>
      <c r="C50" s="55" t="s">
        <v>27</v>
      </c>
      <c r="D50" s="43" t="s">
        <v>28</v>
      </c>
      <c r="E50" s="56" t="s">
        <v>29</v>
      </c>
      <c r="F50" s="45">
        <v>8</v>
      </c>
      <c r="G50" s="57"/>
      <c r="H50" s="47">
        <v>4</v>
      </c>
      <c r="I50" s="48">
        <v>1</v>
      </c>
      <c r="J50" s="58">
        <f t="shared" si="5"/>
        <v>32</v>
      </c>
      <c r="K50" s="39"/>
      <c r="L50" s="50">
        <f t="shared" si="0"/>
        <v>0</v>
      </c>
      <c r="M50" s="41"/>
    </row>
    <row r="51" spans="1:13" ht="19.2" customHeight="1" x14ac:dyDescent="0.45">
      <c r="A51" s="29"/>
      <c r="B51" s="30"/>
      <c r="C51" s="30"/>
      <c r="D51" s="52"/>
      <c r="E51" s="53" t="s">
        <v>30</v>
      </c>
      <c r="F51" s="34">
        <v>8</v>
      </c>
      <c r="G51" s="35"/>
      <c r="H51" s="36">
        <v>4</v>
      </c>
      <c r="I51" s="37">
        <v>1</v>
      </c>
      <c r="J51" s="38">
        <f t="shared" si="5"/>
        <v>32</v>
      </c>
      <c r="K51" s="39"/>
      <c r="L51" s="40">
        <f t="shared" si="0"/>
        <v>0</v>
      </c>
      <c r="M51" s="41"/>
    </row>
    <row r="52" spans="1:13" ht="19.2" customHeight="1" x14ac:dyDescent="0.45">
      <c r="A52" s="29"/>
      <c r="B52" s="30"/>
      <c r="C52" s="30"/>
      <c r="D52" s="43" t="s">
        <v>31</v>
      </c>
      <c r="E52" s="56" t="s">
        <v>29</v>
      </c>
      <c r="F52" s="45">
        <v>13</v>
      </c>
      <c r="G52" s="57"/>
      <c r="H52" s="47">
        <v>4</v>
      </c>
      <c r="I52" s="48">
        <v>1</v>
      </c>
      <c r="J52" s="49">
        <f t="shared" si="5"/>
        <v>52</v>
      </c>
      <c r="K52" s="39"/>
      <c r="L52" s="50">
        <f t="shared" si="0"/>
        <v>0</v>
      </c>
      <c r="M52" s="41"/>
    </row>
    <row r="53" spans="1:13" ht="19.2" customHeight="1" thickBot="1" x14ac:dyDescent="0.5">
      <c r="A53" s="29"/>
      <c r="B53" s="30"/>
      <c r="C53" s="72"/>
      <c r="D53" s="52"/>
      <c r="E53" s="73" t="s">
        <v>32</v>
      </c>
      <c r="F53" s="34">
        <v>13</v>
      </c>
      <c r="G53" s="35"/>
      <c r="H53" s="36">
        <v>4.5</v>
      </c>
      <c r="I53" s="37">
        <v>1</v>
      </c>
      <c r="J53" s="54">
        <f t="shared" si="5"/>
        <v>58.5</v>
      </c>
      <c r="K53" s="39"/>
      <c r="L53" s="40">
        <f t="shared" si="0"/>
        <v>0</v>
      </c>
      <c r="M53" s="41"/>
    </row>
    <row r="54" spans="1:13" ht="19.5" customHeight="1" x14ac:dyDescent="0.45">
      <c r="A54" s="16" t="s">
        <v>41</v>
      </c>
      <c r="B54" s="17" t="s">
        <v>42</v>
      </c>
      <c r="C54" s="18" t="s">
        <v>19</v>
      </c>
      <c r="D54" s="19" t="s">
        <v>20</v>
      </c>
      <c r="E54" s="20" t="s">
        <v>21</v>
      </c>
      <c r="F54" s="21">
        <v>19</v>
      </c>
      <c r="G54" s="22"/>
      <c r="H54" s="23">
        <v>4</v>
      </c>
      <c r="I54" s="24">
        <v>1</v>
      </c>
      <c r="J54" s="25">
        <f>F54*H54*I54</f>
        <v>76</v>
      </c>
      <c r="K54" s="26">
        <f>SUM(J54:J63)</f>
        <v>461.5</v>
      </c>
      <c r="L54" s="27">
        <f t="shared" si="0"/>
        <v>0</v>
      </c>
      <c r="M54" s="28">
        <f>SUM(L54:L63)</f>
        <v>0</v>
      </c>
    </row>
    <row r="55" spans="1:13" ht="19.2" customHeight="1" x14ac:dyDescent="0.45">
      <c r="A55" s="29"/>
      <c r="B55" s="30"/>
      <c r="C55" s="31"/>
      <c r="D55" s="32"/>
      <c r="E55" s="33" t="s">
        <v>22</v>
      </c>
      <c r="F55" s="34">
        <v>19</v>
      </c>
      <c r="G55" s="35"/>
      <c r="H55" s="36">
        <v>4</v>
      </c>
      <c r="I55" s="37">
        <v>1</v>
      </c>
      <c r="J55" s="38">
        <f>F55*H55*I55</f>
        <v>76</v>
      </c>
      <c r="K55" s="39"/>
      <c r="L55" s="40">
        <f t="shared" si="0"/>
        <v>0</v>
      </c>
      <c r="M55" s="41"/>
    </row>
    <row r="56" spans="1:13" ht="19.5" customHeight="1" x14ac:dyDescent="0.45">
      <c r="A56" s="29"/>
      <c r="B56" s="30"/>
      <c r="C56" s="71" t="s">
        <v>23</v>
      </c>
      <c r="D56" s="43" t="s">
        <v>24</v>
      </c>
      <c r="E56" s="44" t="s">
        <v>21</v>
      </c>
      <c r="F56" s="45">
        <v>12</v>
      </c>
      <c r="G56" s="46"/>
      <c r="H56" s="47">
        <v>4</v>
      </c>
      <c r="I56" s="48">
        <v>1</v>
      </c>
      <c r="J56" s="49">
        <f t="shared" ref="J56:J63" si="6">F56*H56*I56</f>
        <v>48</v>
      </c>
      <c r="K56" s="39"/>
      <c r="L56" s="50">
        <f t="shared" si="0"/>
        <v>0</v>
      </c>
      <c r="M56" s="41"/>
    </row>
    <row r="57" spans="1:13" ht="19.5" customHeight="1" x14ac:dyDescent="0.45">
      <c r="A57" s="29"/>
      <c r="B57" s="30"/>
      <c r="C57" s="51"/>
      <c r="D57" s="52"/>
      <c r="E57" s="53" t="s">
        <v>22</v>
      </c>
      <c r="F57" s="34">
        <v>12</v>
      </c>
      <c r="G57" s="35"/>
      <c r="H57" s="36">
        <v>4</v>
      </c>
      <c r="I57" s="37">
        <v>1</v>
      </c>
      <c r="J57" s="54">
        <f t="shared" si="6"/>
        <v>48</v>
      </c>
      <c r="K57" s="39"/>
      <c r="L57" s="40">
        <f t="shared" si="0"/>
        <v>0</v>
      </c>
      <c r="M57" s="41"/>
    </row>
    <row r="58" spans="1:13" ht="19.5" customHeight="1" x14ac:dyDescent="0.45">
      <c r="A58" s="29"/>
      <c r="B58" s="30"/>
      <c r="C58" s="51"/>
      <c r="D58" s="43" t="s">
        <v>25</v>
      </c>
      <c r="E58" s="44" t="s">
        <v>21</v>
      </c>
      <c r="F58" s="45">
        <v>7</v>
      </c>
      <c r="G58" s="46"/>
      <c r="H58" s="47">
        <v>4</v>
      </c>
      <c r="I58" s="48">
        <v>1</v>
      </c>
      <c r="J58" s="49">
        <f t="shared" si="6"/>
        <v>28</v>
      </c>
      <c r="K58" s="39"/>
      <c r="L58" s="50">
        <f t="shared" si="0"/>
        <v>0</v>
      </c>
      <c r="M58" s="41"/>
    </row>
    <row r="59" spans="1:13" ht="19.5" customHeight="1" x14ac:dyDescent="0.45">
      <c r="A59" s="29"/>
      <c r="B59" s="30"/>
      <c r="C59" s="32"/>
      <c r="D59" s="52"/>
      <c r="E59" s="53" t="s">
        <v>26</v>
      </c>
      <c r="F59" s="34">
        <v>7</v>
      </c>
      <c r="G59" s="35"/>
      <c r="H59" s="36">
        <v>4</v>
      </c>
      <c r="I59" s="37">
        <v>1</v>
      </c>
      <c r="J59" s="54">
        <f t="shared" si="6"/>
        <v>28</v>
      </c>
      <c r="K59" s="39"/>
      <c r="L59" s="40">
        <f t="shared" si="0"/>
        <v>0</v>
      </c>
      <c r="M59" s="41"/>
    </row>
    <row r="60" spans="1:13" ht="19.2" customHeight="1" x14ac:dyDescent="0.45">
      <c r="A60" s="29"/>
      <c r="B60" s="30"/>
      <c r="C60" s="55" t="s">
        <v>27</v>
      </c>
      <c r="D60" s="43" t="s">
        <v>28</v>
      </c>
      <c r="E60" s="56" t="s">
        <v>29</v>
      </c>
      <c r="F60" s="45">
        <v>8</v>
      </c>
      <c r="G60" s="57"/>
      <c r="H60" s="47">
        <v>4</v>
      </c>
      <c r="I60" s="48">
        <v>1</v>
      </c>
      <c r="J60" s="58">
        <f t="shared" si="6"/>
        <v>32</v>
      </c>
      <c r="K60" s="39"/>
      <c r="L60" s="50">
        <f t="shared" si="0"/>
        <v>0</v>
      </c>
      <c r="M60" s="41"/>
    </row>
    <row r="61" spans="1:13" ht="19.2" customHeight="1" x14ac:dyDescent="0.45">
      <c r="A61" s="29"/>
      <c r="B61" s="30"/>
      <c r="C61" s="30"/>
      <c r="D61" s="52"/>
      <c r="E61" s="53" t="s">
        <v>30</v>
      </c>
      <c r="F61" s="34">
        <v>8</v>
      </c>
      <c r="G61" s="35"/>
      <c r="H61" s="36">
        <v>4</v>
      </c>
      <c r="I61" s="37">
        <v>1</v>
      </c>
      <c r="J61" s="38">
        <f t="shared" si="6"/>
        <v>32</v>
      </c>
      <c r="K61" s="39"/>
      <c r="L61" s="40">
        <f t="shared" si="0"/>
        <v>0</v>
      </c>
      <c r="M61" s="41"/>
    </row>
    <row r="62" spans="1:13" ht="19.2" customHeight="1" x14ac:dyDescent="0.45">
      <c r="A62" s="29"/>
      <c r="B62" s="30"/>
      <c r="C62" s="30"/>
      <c r="D62" s="43" t="s">
        <v>31</v>
      </c>
      <c r="E62" s="56" t="s">
        <v>29</v>
      </c>
      <c r="F62" s="45">
        <v>11</v>
      </c>
      <c r="G62" s="57"/>
      <c r="H62" s="47">
        <v>4</v>
      </c>
      <c r="I62" s="48">
        <v>1</v>
      </c>
      <c r="J62" s="49">
        <f t="shared" si="6"/>
        <v>44</v>
      </c>
      <c r="K62" s="39"/>
      <c r="L62" s="50">
        <f t="shared" si="0"/>
        <v>0</v>
      </c>
      <c r="M62" s="41"/>
    </row>
    <row r="63" spans="1:13" ht="19.2" customHeight="1" thickBot="1" x14ac:dyDescent="0.5">
      <c r="A63" s="29"/>
      <c r="B63" s="30"/>
      <c r="C63" s="72"/>
      <c r="D63" s="52"/>
      <c r="E63" s="73" t="s">
        <v>32</v>
      </c>
      <c r="F63" s="34">
        <v>11</v>
      </c>
      <c r="G63" s="35"/>
      <c r="H63" s="36">
        <v>4.5</v>
      </c>
      <c r="I63" s="37">
        <v>1</v>
      </c>
      <c r="J63" s="54">
        <f t="shared" si="6"/>
        <v>49.5</v>
      </c>
      <c r="K63" s="39"/>
      <c r="L63" s="40">
        <f t="shared" si="0"/>
        <v>0</v>
      </c>
      <c r="M63" s="41"/>
    </row>
    <row r="64" spans="1:13" ht="19.5" customHeight="1" x14ac:dyDescent="0.45">
      <c r="A64" s="16" t="s">
        <v>43</v>
      </c>
      <c r="B64" s="17" t="s">
        <v>44</v>
      </c>
      <c r="C64" s="18" t="s">
        <v>19</v>
      </c>
      <c r="D64" s="19" t="s">
        <v>20</v>
      </c>
      <c r="E64" s="20" t="s">
        <v>21</v>
      </c>
      <c r="F64" s="21">
        <v>21</v>
      </c>
      <c r="G64" s="22"/>
      <c r="H64" s="23">
        <v>4</v>
      </c>
      <c r="I64" s="24">
        <v>1</v>
      </c>
      <c r="J64" s="25">
        <f>F64*H64*I64</f>
        <v>84</v>
      </c>
      <c r="K64" s="26">
        <f>SUM(J64:J73)</f>
        <v>510.5</v>
      </c>
      <c r="L64" s="27">
        <f t="shared" si="0"/>
        <v>0</v>
      </c>
      <c r="M64" s="28">
        <f>SUM(L64:L73)</f>
        <v>0</v>
      </c>
    </row>
    <row r="65" spans="1:13" ht="19.2" customHeight="1" x14ac:dyDescent="0.45">
      <c r="A65" s="29"/>
      <c r="B65" s="30"/>
      <c r="C65" s="31"/>
      <c r="D65" s="32"/>
      <c r="E65" s="33" t="s">
        <v>22</v>
      </c>
      <c r="F65" s="34">
        <v>21</v>
      </c>
      <c r="G65" s="35"/>
      <c r="H65" s="36">
        <v>4</v>
      </c>
      <c r="I65" s="37">
        <v>1</v>
      </c>
      <c r="J65" s="38">
        <f>F65*H65*I65</f>
        <v>84</v>
      </c>
      <c r="K65" s="39"/>
      <c r="L65" s="40">
        <f t="shared" si="0"/>
        <v>0</v>
      </c>
      <c r="M65" s="41"/>
    </row>
    <row r="66" spans="1:13" ht="19.5" customHeight="1" x14ac:dyDescent="0.45">
      <c r="A66" s="29"/>
      <c r="B66" s="30"/>
      <c r="C66" s="71" t="s">
        <v>23</v>
      </c>
      <c r="D66" s="43" t="s">
        <v>24</v>
      </c>
      <c r="E66" s="44" t="s">
        <v>21</v>
      </c>
      <c r="F66" s="45">
        <v>12</v>
      </c>
      <c r="G66" s="46"/>
      <c r="H66" s="47">
        <v>4</v>
      </c>
      <c r="I66" s="48">
        <v>1</v>
      </c>
      <c r="J66" s="49">
        <f t="shared" ref="J66:J73" si="7">F66*H66*I66</f>
        <v>48</v>
      </c>
      <c r="K66" s="39"/>
      <c r="L66" s="50">
        <f t="shared" si="0"/>
        <v>0</v>
      </c>
      <c r="M66" s="41"/>
    </row>
    <row r="67" spans="1:13" ht="19.5" customHeight="1" x14ac:dyDescent="0.45">
      <c r="A67" s="29"/>
      <c r="B67" s="30"/>
      <c r="C67" s="51"/>
      <c r="D67" s="52"/>
      <c r="E67" s="53" t="s">
        <v>22</v>
      </c>
      <c r="F67" s="34">
        <v>12</v>
      </c>
      <c r="G67" s="35"/>
      <c r="H67" s="36">
        <v>4</v>
      </c>
      <c r="I67" s="37">
        <v>1</v>
      </c>
      <c r="J67" s="54">
        <f t="shared" si="7"/>
        <v>48</v>
      </c>
      <c r="K67" s="39"/>
      <c r="L67" s="40">
        <f t="shared" si="0"/>
        <v>0</v>
      </c>
      <c r="M67" s="41"/>
    </row>
    <row r="68" spans="1:13" ht="19.5" customHeight="1" x14ac:dyDescent="0.45">
      <c r="A68" s="29"/>
      <c r="B68" s="30"/>
      <c r="C68" s="51"/>
      <c r="D68" s="43" t="s">
        <v>25</v>
      </c>
      <c r="E68" s="44" t="s">
        <v>21</v>
      </c>
      <c r="F68" s="45">
        <v>9</v>
      </c>
      <c r="G68" s="46"/>
      <c r="H68" s="47">
        <v>4</v>
      </c>
      <c r="I68" s="48">
        <v>1</v>
      </c>
      <c r="J68" s="49">
        <f t="shared" si="7"/>
        <v>36</v>
      </c>
      <c r="K68" s="39"/>
      <c r="L68" s="50">
        <f t="shared" ref="L68:L123" si="8">F68*G68*H68*I68</f>
        <v>0</v>
      </c>
      <c r="M68" s="41"/>
    </row>
    <row r="69" spans="1:13" ht="19.5" customHeight="1" x14ac:dyDescent="0.45">
      <c r="A69" s="29"/>
      <c r="B69" s="30"/>
      <c r="C69" s="32"/>
      <c r="D69" s="52"/>
      <c r="E69" s="53" t="s">
        <v>26</v>
      </c>
      <c r="F69" s="34">
        <v>9</v>
      </c>
      <c r="G69" s="35"/>
      <c r="H69" s="36">
        <v>4</v>
      </c>
      <c r="I69" s="37">
        <v>1</v>
      </c>
      <c r="J69" s="54">
        <f t="shared" si="7"/>
        <v>36</v>
      </c>
      <c r="K69" s="39"/>
      <c r="L69" s="40">
        <f t="shared" si="8"/>
        <v>0</v>
      </c>
      <c r="M69" s="41"/>
    </row>
    <row r="70" spans="1:13" ht="19.2" customHeight="1" x14ac:dyDescent="0.45">
      <c r="A70" s="29"/>
      <c r="B70" s="30"/>
      <c r="C70" s="55" t="s">
        <v>27</v>
      </c>
      <c r="D70" s="43" t="s">
        <v>28</v>
      </c>
      <c r="E70" s="56" t="s">
        <v>29</v>
      </c>
      <c r="F70" s="45">
        <v>8</v>
      </c>
      <c r="G70" s="57"/>
      <c r="H70" s="47">
        <v>4</v>
      </c>
      <c r="I70" s="48">
        <v>1</v>
      </c>
      <c r="J70" s="58">
        <f t="shared" si="7"/>
        <v>32</v>
      </c>
      <c r="K70" s="39"/>
      <c r="L70" s="50">
        <f t="shared" si="8"/>
        <v>0</v>
      </c>
      <c r="M70" s="41"/>
    </row>
    <row r="71" spans="1:13" ht="19.2" customHeight="1" x14ac:dyDescent="0.45">
      <c r="A71" s="29"/>
      <c r="B71" s="30"/>
      <c r="C71" s="30"/>
      <c r="D71" s="52"/>
      <c r="E71" s="53" t="s">
        <v>30</v>
      </c>
      <c r="F71" s="34">
        <v>8</v>
      </c>
      <c r="G71" s="35"/>
      <c r="H71" s="36">
        <v>4</v>
      </c>
      <c r="I71" s="37">
        <v>1</v>
      </c>
      <c r="J71" s="38">
        <f t="shared" si="7"/>
        <v>32</v>
      </c>
      <c r="K71" s="39"/>
      <c r="L71" s="40">
        <f t="shared" si="8"/>
        <v>0</v>
      </c>
      <c r="M71" s="41"/>
    </row>
    <row r="72" spans="1:13" ht="19.2" customHeight="1" x14ac:dyDescent="0.45">
      <c r="A72" s="29"/>
      <c r="B72" s="30"/>
      <c r="C72" s="30"/>
      <c r="D72" s="43" t="s">
        <v>31</v>
      </c>
      <c r="E72" s="56" t="s">
        <v>29</v>
      </c>
      <c r="F72" s="45">
        <v>13</v>
      </c>
      <c r="G72" s="57"/>
      <c r="H72" s="47">
        <v>4</v>
      </c>
      <c r="I72" s="48">
        <v>1</v>
      </c>
      <c r="J72" s="49">
        <f t="shared" si="7"/>
        <v>52</v>
      </c>
      <c r="K72" s="39"/>
      <c r="L72" s="50">
        <f t="shared" si="8"/>
        <v>0</v>
      </c>
      <c r="M72" s="41"/>
    </row>
    <row r="73" spans="1:13" ht="19.2" customHeight="1" thickBot="1" x14ac:dyDescent="0.5">
      <c r="A73" s="29"/>
      <c r="B73" s="30"/>
      <c r="C73" s="72"/>
      <c r="D73" s="52"/>
      <c r="E73" s="73" t="s">
        <v>32</v>
      </c>
      <c r="F73" s="34">
        <v>13</v>
      </c>
      <c r="G73" s="35"/>
      <c r="H73" s="36">
        <v>4.5</v>
      </c>
      <c r="I73" s="37">
        <v>1</v>
      </c>
      <c r="J73" s="54">
        <f t="shared" si="7"/>
        <v>58.5</v>
      </c>
      <c r="K73" s="39"/>
      <c r="L73" s="40">
        <f t="shared" si="8"/>
        <v>0</v>
      </c>
      <c r="M73" s="41"/>
    </row>
    <row r="74" spans="1:13" ht="19.5" customHeight="1" x14ac:dyDescent="0.45">
      <c r="A74" s="16" t="s">
        <v>45</v>
      </c>
      <c r="B74" s="17" t="s">
        <v>46</v>
      </c>
      <c r="C74" s="18" t="s">
        <v>19</v>
      </c>
      <c r="D74" s="19" t="s">
        <v>20</v>
      </c>
      <c r="E74" s="20" t="s">
        <v>21</v>
      </c>
      <c r="F74" s="21">
        <v>18</v>
      </c>
      <c r="G74" s="22"/>
      <c r="H74" s="23">
        <v>4</v>
      </c>
      <c r="I74" s="24">
        <v>1</v>
      </c>
      <c r="J74" s="25">
        <f>F74*H74*I74</f>
        <v>72</v>
      </c>
      <c r="K74" s="26">
        <f>SUM(J74:J83)</f>
        <v>438</v>
      </c>
      <c r="L74" s="27">
        <f t="shared" si="8"/>
        <v>0</v>
      </c>
      <c r="M74" s="28">
        <f>SUM(L74:L83)</f>
        <v>0</v>
      </c>
    </row>
    <row r="75" spans="1:13" ht="19.2" customHeight="1" x14ac:dyDescent="0.45">
      <c r="A75" s="29"/>
      <c r="B75" s="30"/>
      <c r="C75" s="31"/>
      <c r="D75" s="32"/>
      <c r="E75" s="33" t="s">
        <v>22</v>
      </c>
      <c r="F75" s="34">
        <v>18</v>
      </c>
      <c r="G75" s="35"/>
      <c r="H75" s="36">
        <v>4</v>
      </c>
      <c r="I75" s="37">
        <v>1</v>
      </c>
      <c r="J75" s="38">
        <f>F75*H75*I75</f>
        <v>72</v>
      </c>
      <c r="K75" s="39"/>
      <c r="L75" s="40">
        <f t="shared" si="8"/>
        <v>0</v>
      </c>
      <c r="M75" s="41"/>
    </row>
    <row r="76" spans="1:13" ht="19.5" customHeight="1" x14ac:dyDescent="0.45">
      <c r="A76" s="29"/>
      <c r="B76" s="30"/>
      <c r="C76" s="71" t="s">
        <v>23</v>
      </c>
      <c r="D76" s="43" t="s">
        <v>24</v>
      </c>
      <c r="E76" s="44" t="s">
        <v>21</v>
      </c>
      <c r="F76" s="45">
        <v>11</v>
      </c>
      <c r="G76" s="46"/>
      <c r="H76" s="47">
        <v>4</v>
      </c>
      <c r="I76" s="48">
        <v>1</v>
      </c>
      <c r="J76" s="49">
        <f t="shared" ref="J76:J83" si="9">F76*H76*I76</f>
        <v>44</v>
      </c>
      <c r="K76" s="39"/>
      <c r="L76" s="50">
        <f t="shared" si="8"/>
        <v>0</v>
      </c>
      <c r="M76" s="41"/>
    </row>
    <row r="77" spans="1:13" ht="19.5" customHeight="1" x14ac:dyDescent="0.45">
      <c r="A77" s="29"/>
      <c r="B77" s="30"/>
      <c r="C77" s="51"/>
      <c r="D77" s="52"/>
      <c r="E77" s="53" t="s">
        <v>22</v>
      </c>
      <c r="F77" s="34">
        <v>11</v>
      </c>
      <c r="G77" s="35"/>
      <c r="H77" s="36">
        <v>4</v>
      </c>
      <c r="I77" s="37">
        <v>1</v>
      </c>
      <c r="J77" s="54">
        <f t="shared" si="9"/>
        <v>44</v>
      </c>
      <c r="K77" s="39"/>
      <c r="L77" s="40">
        <f t="shared" si="8"/>
        <v>0</v>
      </c>
      <c r="M77" s="41"/>
    </row>
    <row r="78" spans="1:13" ht="19.5" customHeight="1" x14ac:dyDescent="0.45">
      <c r="A78" s="29"/>
      <c r="B78" s="30"/>
      <c r="C78" s="51"/>
      <c r="D78" s="43" t="s">
        <v>25</v>
      </c>
      <c r="E78" s="44" t="s">
        <v>21</v>
      </c>
      <c r="F78" s="45">
        <v>7</v>
      </c>
      <c r="G78" s="46"/>
      <c r="H78" s="47">
        <v>4</v>
      </c>
      <c r="I78" s="48">
        <v>1</v>
      </c>
      <c r="J78" s="49">
        <f t="shared" si="9"/>
        <v>28</v>
      </c>
      <c r="K78" s="39"/>
      <c r="L78" s="50">
        <f t="shared" si="8"/>
        <v>0</v>
      </c>
      <c r="M78" s="41"/>
    </row>
    <row r="79" spans="1:13" ht="19.5" customHeight="1" x14ac:dyDescent="0.45">
      <c r="A79" s="29"/>
      <c r="B79" s="30"/>
      <c r="C79" s="32"/>
      <c r="D79" s="52"/>
      <c r="E79" s="53" t="s">
        <v>26</v>
      </c>
      <c r="F79" s="34">
        <v>7</v>
      </c>
      <c r="G79" s="35"/>
      <c r="H79" s="36">
        <v>4</v>
      </c>
      <c r="I79" s="37">
        <v>1</v>
      </c>
      <c r="J79" s="54">
        <f t="shared" si="9"/>
        <v>28</v>
      </c>
      <c r="K79" s="39"/>
      <c r="L79" s="40">
        <f t="shared" si="8"/>
        <v>0</v>
      </c>
      <c r="M79" s="41"/>
    </row>
    <row r="80" spans="1:13" ht="19.2" customHeight="1" x14ac:dyDescent="0.45">
      <c r="A80" s="29"/>
      <c r="B80" s="30"/>
      <c r="C80" s="55" t="s">
        <v>27</v>
      </c>
      <c r="D80" s="43" t="s">
        <v>28</v>
      </c>
      <c r="E80" s="56" t="s">
        <v>29</v>
      </c>
      <c r="F80" s="45">
        <v>6</v>
      </c>
      <c r="G80" s="57"/>
      <c r="H80" s="47">
        <v>4</v>
      </c>
      <c r="I80" s="48">
        <v>1</v>
      </c>
      <c r="J80" s="58">
        <f t="shared" si="9"/>
        <v>24</v>
      </c>
      <c r="K80" s="39"/>
      <c r="L80" s="50">
        <f t="shared" si="8"/>
        <v>0</v>
      </c>
      <c r="M80" s="41"/>
    </row>
    <row r="81" spans="1:13" ht="19.2" customHeight="1" x14ac:dyDescent="0.45">
      <c r="A81" s="29"/>
      <c r="B81" s="30"/>
      <c r="C81" s="30"/>
      <c r="D81" s="52"/>
      <c r="E81" s="53" t="s">
        <v>30</v>
      </c>
      <c r="F81" s="34">
        <v>6</v>
      </c>
      <c r="G81" s="35"/>
      <c r="H81" s="36">
        <v>4</v>
      </c>
      <c r="I81" s="37">
        <v>1</v>
      </c>
      <c r="J81" s="38">
        <f t="shared" si="9"/>
        <v>24</v>
      </c>
      <c r="K81" s="39"/>
      <c r="L81" s="40">
        <f t="shared" si="8"/>
        <v>0</v>
      </c>
      <c r="M81" s="41"/>
    </row>
    <row r="82" spans="1:13" ht="19.2" customHeight="1" x14ac:dyDescent="0.45">
      <c r="A82" s="29"/>
      <c r="B82" s="30"/>
      <c r="C82" s="30"/>
      <c r="D82" s="43" t="s">
        <v>31</v>
      </c>
      <c r="E82" s="56" t="s">
        <v>29</v>
      </c>
      <c r="F82" s="45">
        <v>12</v>
      </c>
      <c r="G82" s="57"/>
      <c r="H82" s="47">
        <v>4</v>
      </c>
      <c r="I82" s="48">
        <v>1</v>
      </c>
      <c r="J82" s="49">
        <f t="shared" si="9"/>
        <v>48</v>
      </c>
      <c r="K82" s="39"/>
      <c r="L82" s="50">
        <f t="shared" si="8"/>
        <v>0</v>
      </c>
      <c r="M82" s="41"/>
    </row>
    <row r="83" spans="1:13" ht="19.2" customHeight="1" thickBot="1" x14ac:dyDescent="0.5">
      <c r="A83" s="59"/>
      <c r="B83" s="60"/>
      <c r="C83" s="60"/>
      <c r="D83" s="61"/>
      <c r="E83" s="62" t="s">
        <v>32</v>
      </c>
      <c r="F83" s="63">
        <v>12</v>
      </c>
      <c r="G83" s="64"/>
      <c r="H83" s="65">
        <v>4.5</v>
      </c>
      <c r="I83" s="66">
        <v>1</v>
      </c>
      <c r="J83" s="67">
        <f t="shared" si="9"/>
        <v>54</v>
      </c>
      <c r="K83" s="68"/>
      <c r="L83" s="69">
        <f t="shared" si="8"/>
        <v>0</v>
      </c>
      <c r="M83" s="70"/>
    </row>
    <row r="84" spans="1:13" ht="19.5" customHeight="1" x14ac:dyDescent="0.45">
      <c r="A84" s="29" t="s">
        <v>47</v>
      </c>
      <c r="B84" s="74" t="s">
        <v>48</v>
      </c>
      <c r="C84" s="75" t="s">
        <v>19</v>
      </c>
      <c r="D84" s="51" t="s">
        <v>20</v>
      </c>
      <c r="E84" s="76" t="s">
        <v>21</v>
      </c>
      <c r="F84" s="77">
        <v>18</v>
      </c>
      <c r="G84" s="78"/>
      <c r="H84" s="79">
        <v>4</v>
      </c>
      <c r="I84" s="80">
        <v>1</v>
      </c>
      <c r="J84" s="81">
        <f>F84*H84*I84</f>
        <v>72</v>
      </c>
      <c r="K84" s="39">
        <f>SUM(J84:J93)</f>
        <v>437.5</v>
      </c>
      <c r="L84" s="82">
        <f t="shared" si="8"/>
        <v>0</v>
      </c>
      <c r="M84" s="41">
        <f>SUM(L84:L93)</f>
        <v>0</v>
      </c>
    </row>
    <row r="85" spans="1:13" ht="19.2" customHeight="1" x14ac:dyDescent="0.45">
      <c r="A85" s="29"/>
      <c r="B85" s="30"/>
      <c r="C85" s="31"/>
      <c r="D85" s="32"/>
      <c r="E85" s="33" t="s">
        <v>22</v>
      </c>
      <c r="F85" s="34">
        <v>18</v>
      </c>
      <c r="G85" s="35"/>
      <c r="H85" s="36">
        <v>4</v>
      </c>
      <c r="I85" s="37">
        <v>1</v>
      </c>
      <c r="J85" s="38">
        <f>F85*H85*I85</f>
        <v>72</v>
      </c>
      <c r="K85" s="39"/>
      <c r="L85" s="40">
        <f t="shared" si="8"/>
        <v>0</v>
      </c>
      <c r="M85" s="41"/>
    </row>
    <row r="86" spans="1:13" ht="19.5" customHeight="1" x14ac:dyDescent="0.45">
      <c r="A86" s="29"/>
      <c r="B86" s="30"/>
      <c r="C86" s="71" t="s">
        <v>23</v>
      </c>
      <c r="D86" s="43" t="s">
        <v>24</v>
      </c>
      <c r="E86" s="44" t="s">
        <v>21</v>
      </c>
      <c r="F86" s="45">
        <v>12</v>
      </c>
      <c r="G86" s="46"/>
      <c r="H86" s="47">
        <v>4</v>
      </c>
      <c r="I86" s="48">
        <v>1</v>
      </c>
      <c r="J86" s="49">
        <f t="shared" ref="J86:J93" si="10">F86*H86*I86</f>
        <v>48</v>
      </c>
      <c r="K86" s="39"/>
      <c r="L86" s="50">
        <f t="shared" si="8"/>
        <v>0</v>
      </c>
      <c r="M86" s="41"/>
    </row>
    <row r="87" spans="1:13" ht="19.5" customHeight="1" x14ac:dyDescent="0.45">
      <c r="A87" s="29"/>
      <c r="B87" s="30"/>
      <c r="C87" s="51"/>
      <c r="D87" s="52"/>
      <c r="E87" s="53" t="s">
        <v>22</v>
      </c>
      <c r="F87" s="34">
        <v>12</v>
      </c>
      <c r="G87" s="35"/>
      <c r="H87" s="36">
        <v>4</v>
      </c>
      <c r="I87" s="37">
        <v>1</v>
      </c>
      <c r="J87" s="54">
        <f t="shared" si="10"/>
        <v>48</v>
      </c>
      <c r="K87" s="39"/>
      <c r="L87" s="40">
        <f t="shared" si="8"/>
        <v>0</v>
      </c>
      <c r="M87" s="41"/>
    </row>
    <row r="88" spans="1:13" ht="19.5" customHeight="1" x14ac:dyDescent="0.45">
      <c r="A88" s="29"/>
      <c r="B88" s="30"/>
      <c r="C88" s="51"/>
      <c r="D88" s="43" t="s">
        <v>25</v>
      </c>
      <c r="E88" s="44" t="s">
        <v>21</v>
      </c>
      <c r="F88" s="45">
        <v>6</v>
      </c>
      <c r="G88" s="46"/>
      <c r="H88" s="47">
        <v>4</v>
      </c>
      <c r="I88" s="48">
        <v>1</v>
      </c>
      <c r="J88" s="49">
        <f t="shared" si="10"/>
        <v>24</v>
      </c>
      <c r="K88" s="39"/>
      <c r="L88" s="50">
        <f t="shared" si="8"/>
        <v>0</v>
      </c>
      <c r="M88" s="41"/>
    </row>
    <row r="89" spans="1:13" ht="19.5" customHeight="1" x14ac:dyDescent="0.45">
      <c r="A89" s="29"/>
      <c r="B89" s="30"/>
      <c r="C89" s="32"/>
      <c r="D89" s="52"/>
      <c r="E89" s="53" t="s">
        <v>26</v>
      </c>
      <c r="F89" s="34">
        <v>6</v>
      </c>
      <c r="G89" s="35"/>
      <c r="H89" s="36">
        <v>4</v>
      </c>
      <c r="I89" s="37">
        <v>1</v>
      </c>
      <c r="J89" s="54">
        <f t="shared" si="10"/>
        <v>24</v>
      </c>
      <c r="K89" s="39"/>
      <c r="L89" s="40">
        <f t="shared" si="8"/>
        <v>0</v>
      </c>
      <c r="M89" s="41"/>
    </row>
    <row r="90" spans="1:13" ht="19.2" customHeight="1" x14ac:dyDescent="0.45">
      <c r="A90" s="29"/>
      <c r="B90" s="30"/>
      <c r="C90" s="55" t="s">
        <v>27</v>
      </c>
      <c r="D90" s="43" t="s">
        <v>28</v>
      </c>
      <c r="E90" s="56" t="s">
        <v>29</v>
      </c>
      <c r="F90" s="45">
        <v>7</v>
      </c>
      <c r="G90" s="57"/>
      <c r="H90" s="47">
        <v>4</v>
      </c>
      <c r="I90" s="48">
        <v>1</v>
      </c>
      <c r="J90" s="58">
        <f t="shared" si="10"/>
        <v>28</v>
      </c>
      <c r="K90" s="39"/>
      <c r="L90" s="50">
        <f t="shared" si="8"/>
        <v>0</v>
      </c>
      <c r="M90" s="41"/>
    </row>
    <row r="91" spans="1:13" ht="19.2" customHeight="1" x14ac:dyDescent="0.45">
      <c r="A91" s="29"/>
      <c r="B91" s="30"/>
      <c r="C91" s="30"/>
      <c r="D91" s="52"/>
      <c r="E91" s="53" t="s">
        <v>30</v>
      </c>
      <c r="F91" s="34">
        <v>7</v>
      </c>
      <c r="G91" s="35"/>
      <c r="H91" s="36">
        <v>4</v>
      </c>
      <c r="I91" s="37">
        <v>1</v>
      </c>
      <c r="J91" s="38">
        <f t="shared" si="10"/>
        <v>28</v>
      </c>
      <c r="K91" s="39"/>
      <c r="L91" s="40">
        <f t="shared" si="8"/>
        <v>0</v>
      </c>
      <c r="M91" s="41"/>
    </row>
    <row r="92" spans="1:13" ht="19.2" customHeight="1" x14ac:dyDescent="0.45">
      <c r="A92" s="29"/>
      <c r="B92" s="30"/>
      <c r="C92" s="30"/>
      <c r="D92" s="43" t="s">
        <v>31</v>
      </c>
      <c r="E92" s="56" t="s">
        <v>29</v>
      </c>
      <c r="F92" s="45">
        <v>11</v>
      </c>
      <c r="G92" s="57"/>
      <c r="H92" s="47">
        <v>4</v>
      </c>
      <c r="I92" s="48">
        <v>1</v>
      </c>
      <c r="J92" s="49">
        <f t="shared" si="10"/>
        <v>44</v>
      </c>
      <c r="K92" s="39"/>
      <c r="L92" s="50">
        <f t="shared" si="8"/>
        <v>0</v>
      </c>
      <c r="M92" s="41"/>
    </row>
    <row r="93" spans="1:13" ht="19.2" customHeight="1" thickBot="1" x14ac:dyDescent="0.5">
      <c r="A93" s="29"/>
      <c r="B93" s="30"/>
      <c r="C93" s="72"/>
      <c r="D93" s="52"/>
      <c r="E93" s="73" t="s">
        <v>32</v>
      </c>
      <c r="F93" s="34">
        <v>11</v>
      </c>
      <c r="G93" s="35"/>
      <c r="H93" s="36">
        <v>4.5</v>
      </c>
      <c r="I93" s="37">
        <v>1</v>
      </c>
      <c r="J93" s="54">
        <f t="shared" si="10"/>
        <v>49.5</v>
      </c>
      <c r="K93" s="39"/>
      <c r="L93" s="40">
        <f t="shared" si="8"/>
        <v>0</v>
      </c>
      <c r="M93" s="41"/>
    </row>
    <row r="94" spans="1:13" ht="19.5" customHeight="1" x14ac:dyDescent="0.45">
      <c r="A94" s="16" t="s">
        <v>49</v>
      </c>
      <c r="B94" s="17" t="s">
        <v>50</v>
      </c>
      <c r="C94" s="18" t="s">
        <v>19</v>
      </c>
      <c r="D94" s="19" t="s">
        <v>20</v>
      </c>
      <c r="E94" s="20" t="s">
        <v>21</v>
      </c>
      <c r="F94" s="21">
        <v>19</v>
      </c>
      <c r="G94" s="22"/>
      <c r="H94" s="23">
        <v>4</v>
      </c>
      <c r="I94" s="24">
        <v>1</v>
      </c>
      <c r="J94" s="25">
        <f>F94*H94*I94</f>
        <v>76</v>
      </c>
      <c r="K94" s="26">
        <f>SUM(J94:J103)</f>
        <v>461.5</v>
      </c>
      <c r="L94" s="27">
        <f t="shared" si="8"/>
        <v>0</v>
      </c>
      <c r="M94" s="28">
        <f>SUM(L94:L103)</f>
        <v>0</v>
      </c>
    </row>
    <row r="95" spans="1:13" ht="19.2" customHeight="1" x14ac:dyDescent="0.45">
      <c r="A95" s="29"/>
      <c r="B95" s="30"/>
      <c r="C95" s="31"/>
      <c r="D95" s="32"/>
      <c r="E95" s="33" t="s">
        <v>22</v>
      </c>
      <c r="F95" s="34">
        <v>19</v>
      </c>
      <c r="G95" s="35"/>
      <c r="H95" s="36">
        <v>4</v>
      </c>
      <c r="I95" s="37">
        <v>1</v>
      </c>
      <c r="J95" s="38">
        <f>F95*H95*I95</f>
        <v>76</v>
      </c>
      <c r="K95" s="39"/>
      <c r="L95" s="40">
        <f t="shared" si="8"/>
        <v>0</v>
      </c>
      <c r="M95" s="41"/>
    </row>
    <row r="96" spans="1:13" ht="19.5" customHeight="1" x14ac:dyDescent="0.45">
      <c r="A96" s="29"/>
      <c r="B96" s="30"/>
      <c r="C96" s="71" t="s">
        <v>23</v>
      </c>
      <c r="D96" s="43" t="s">
        <v>24</v>
      </c>
      <c r="E96" s="44" t="s">
        <v>21</v>
      </c>
      <c r="F96" s="45">
        <v>11</v>
      </c>
      <c r="G96" s="46"/>
      <c r="H96" s="47">
        <v>4</v>
      </c>
      <c r="I96" s="48">
        <v>1</v>
      </c>
      <c r="J96" s="49">
        <f t="shared" ref="J96:J103" si="11">F96*H96*I96</f>
        <v>44</v>
      </c>
      <c r="K96" s="39"/>
      <c r="L96" s="50">
        <f t="shared" si="8"/>
        <v>0</v>
      </c>
      <c r="M96" s="41"/>
    </row>
    <row r="97" spans="1:13" ht="19.5" customHeight="1" x14ac:dyDescent="0.45">
      <c r="A97" s="29"/>
      <c r="B97" s="30"/>
      <c r="C97" s="51"/>
      <c r="D97" s="52"/>
      <c r="E97" s="53" t="s">
        <v>22</v>
      </c>
      <c r="F97" s="34">
        <v>11</v>
      </c>
      <c r="G97" s="35"/>
      <c r="H97" s="36">
        <v>4</v>
      </c>
      <c r="I97" s="37">
        <v>1</v>
      </c>
      <c r="J97" s="54">
        <f t="shared" si="11"/>
        <v>44</v>
      </c>
      <c r="K97" s="39"/>
      <c r="L97" s="40">
        <f t="shared" si="8"/>
        <v>0</v>
      </c>
      <c r="M97" s="41"/>
    </row>
    <row r="98" spans="1:13" ht="19.5" customHeight="1" x14ac:dyDescent="0.45">
      <c r="A98" s="29"/>
      <c r="B98" s="30"/>
      <c r="C98" s="51"/>
      <c r="D98" s="43" t="s">
        <v>25</v>
      </c>
      <c r="E98" s="44" t="s">
        <v>21</v>
      </c>
      <c r="F98" s="45">
        <v>8</v>
      </c>
      <c r="G98" s="46"/>
      <c r="H98" s="47">
        <v>4</v>
      </c>
      <c r="I98" s="48">
        <v>1</v>
      </c>
      <c r="J98" s="49">
        <f t="shared" si="11"/>
        <v>32</v>
      </c>
      <c r="K98" s="39"/>
      <c r="L98" s="50">
        <f t="shared" si="8"/>
        <v>0</v>
      </c>
      <c r="M98" s="41"/>
    </row>
    <row r="99" spans="1:13" ht="19.5" customHeight="1" x14ac:dyDescent="0.45">
      <c r="A99" s="29"/>
      <c r="B99" s="30"/>
      <c r="C99" s="32"/>
      <c r="D99" s="52"/>
      <c r="E99" s="53" t="s">
        <v>26</v>
      </c>
      <c r="F99" s="34">
        <v>8</v>
      </c>
      <c r="G99" s="35"/>
      <c r="H99" s="36">
        <v>4</v>
      </c>
      <c r="I99" s="37">
        <v>1</v>
      </c>
      <c r="J99" s="54">
        <f t="shared" si="11"/>
        <v>32</v>
      </c>
      <c r="K99" s="39"/>
      <c r="L99" s="40">
        <f t="shared" si="8"/>
        <v>0</v>
      </c>
      <c r="M99" s="41"/>
    </row>
    <row r="100" spans="1:13" ht="19.2" customHeight="1" x14ac:dyDescent="0.45">
      <c r="A100" s="29"/>
      <c r="B100" s="30"/>
      <c r="C100" s="55" t="s">
        <v>27</v>
      </c>
      <c r="D100" s="43" t="s">
        <v>28</v>
      </c>
      <c r="E100" s="56" t="s">
        <v>29</v>
      </c>
      <c r="F100" s="45">
        <v>8</v>
      </c>
      <c r="G100" s="57"/>
      <c r="H100" s="47">
        <v>4</v>
      </c>
      <c r="I100" s="48">
        <v>1</v>
      </c>
      <c r="J100" s="58">
        <f t="shared" si="11"/>
        <v>32</v>
      </c>
      <c r="K100" s="39"/>
      <c r="L100" s="50">
        <f t="shared" si="8"/>
        <v>0</v>
      </c>
      <c r="M100" s="41"/>
    </row>
    <row r="101" spans="1:13" ht="19.2" customHeight="1" x14ac:dyDescent="0.45">
      <c r="A101" s="29"/>
      <c r="B101" s="30"/>
      <c r="C101" s="30"/>
      <c r="D101" s="52"/>
      <c r="E101" s="53" t="s">
        <v>30</v>
      </c>
      <c r="F101" s="34">
        <v>8</v>
      </c>
      <c r="G101" s="35"/>
      <c r="H101" s="36">
        <v>4</v>
      </c>
      <c r="I101" s="37">
        <v>1</v>
      </c>
      <c r="J101" s="38">
        <f t="shared" si="11"/>
        <v>32</v>
      </c>
      <c r="K101" s="39"/>
      <c r="L101" s="40">
        <f t="shared" si="8"/>
        <v>0</v>
      </c>
      <c r="M101" s="41"/>
    </row>
    <row r="102" spans="1:13" ht="19.2" customHeight="1" x14ac:dyDescent="0.45">
      <c r="A102" s="29"/>
      <c r="B102" s="30"/>
      <c r="C102" s="30"/>
      <c r="D102" s="43" t="s">
        <v>31</v>
      </c>
      <c r="E102" s="56" t="s">
        <v>29</v>
      </c>
      <c r="F102" s="45">
        <v>11</v>
      </c>
      <c r="G102" s="57"/>
      <c r="H102" s="47">
        <v>4</v>
      </c>
      <c r="I102" s="48">
        <v>1</v>
      </c>
      <c r="J102" s="49">
        <f t="shared" si="11"/>
        <v>44</v>
      </c>
      <c r="K102" s="39"/>
      <c r="L102" s="50">
        <f t="shared" si="8"/>
        <v>0</v>
      </c>
      <c r="M102" s="41"/>
    </row>
    <row r="103" spans="1:13" ht="19.2" customHeight="1" thickBot="1" x14ac:dyDescent="0.5">
      <c r="A103" s="59"/>
      <c r="B103" s="60"/>
      <c r="C103" s="60"/>
      <c r="D103" s="61"/>
      <c r="E103" s="62" t="s">
        <v>32</v>
      </c>
      <c r="F103" s="63">
        <v>11</v>
      </c>
      <c r="G103" s="64"/>
      <c r="H103" s="65">
        <v>4.5</v>
      </c>
      <c r="I103" s="66">
        <v>1</v>
      </c>
      <c r="J103" s="67">
        <f t="shared" si="11"/>
        <v>49.5</v>
      </c>
      <c r="K103" s="68"/>
      <c r="L103" s="69">
        <f t="shared" si="8"/>
        <v>0</v>
      </c>
      <c r="M103" s="70"/>
    </row>
    <row r="104" spans="1:13" ht="19.5" customHeight="1" thickBot="1" x14ac:dyDescent="0.5">
      <c r="A104" s="83"/>
      <c r="B104" s="83"/>
      <c r="C104" s="83"/>
      <c r="D104" s="83"/>
      <c r="E104" s="83"/>
      <c r="F104" s="83"/>
      <c r="G104" s="83"/>
      <c r="H104" s="83"/>
      <c r="I104" s="84"/>
      <c r="J104" s="85" t="s">
        <v>51</v>
      </c>
      <c r="K104" s="86">
        <f>SUM(K4:K103)</f>
        <v>4374.5</v>
      </c>
      <c r="L104" s="84" t="s">
        <v>52</v>
      </c>
      <c r="M104" s="87">
        <f>SUM(M4:M103)</f>
        <v>0</v>
      </c>
    </row>
    <row r="105" spans="1:13" ht="21" customHeight="1" x14ac:dyDescent="0.45">
      <c r="A105" s="88" t="s">
        <v>53</v>
      </c>
      <c r="B105" s="89"/>
      <c r="C105" s="89"/>
      <c r="D105" s="89"/>
      <c r="E105" s="89"/>
      <c r="F105" s="89"/>
      <c r="G105" s="89"/>
      <c r="H105" s="89"/>
      <c r="I105" s="90"/>
      <c r="J105" s="91"/>
      <c r="K105" s="6"/>
      <c r="L105" s="92"/>
      <c r="M105" s="6"/>
    </row>
    <row r="106" spans="1:13" ht="21" customHeight="1" x14ac:dyDescent="0.45">
      <c r="A106" s="93" t="s">
        <v>54</v>
      </c>
      <c r="B106" s="89"/>
      <c r="C106" s="89"/>
      <c r="D106" s="89"/>
      <c r="E106" s="89"/>
      <c r="F106" s="89"/>
      <c r="G106" s="89"/>
      <c r="H106" s="89"/>
      <c r="I106" s="90"/>
      <c r="J106" s="92"/>
      <c r="K106" s="6"/>
      <c r="L106" s="92"/>
      <c r="M106" s="6"/>
    </row>
    <row r="107" spans="1:13" ht="21" customHeight="1" x14ac:dyDescent="0.45">
      <c r="A107" s="93" t="s">
        <v>55</v>
      </c>
      <c r="B107" s="89"/>
      <c r="C107" s="89"/>
      <c r="D107" s="89"/>
      <c r="E107" s="89"/>
      <c r="F107" s="89"/>
      <c r="G107" s="89"/>
      <c r="H107" s="89"/>
      <c r="I107" s="90"/>
      <c r="J107" s="92"/>
      <c r="K107" s="6"/>
      <c r="L107" s="92"/>
      <c r="M107" s="6"/>
    </row>
    <row r="108" spans="1:13" ht="21" customHeight="1" x14ac:dyDescent="0.45">
      <c r="A108" s="92"/>
      <c r="B108" s="89"/>
      <c r="C108" s="89"/>
      <c r="D108" s="89"/>
      <c r="E108" s="89"/>
      <c r="F108" s="89"/>
      <c r="G108" s="89"/>
      <c r="H108" s="89"/>
      <c r="I108" s="90"/>
      <c r="J108" s="92"/>
      <c r="K108" s="6"/>
      <c r="L108" s="92"/>
      <c r="M108" s="6"/>
    </row>
    <row r="109" spans="1:13" ht="21" customHeight="1" x14ac:dyDescent="0.45">
      <c r="A109" t="s">
        <v>56</v>
      </c>
      <c r="C109" s="94" t="s">
        <v>57</v>
      </c>
      <c r="D109" s="95"/>
      <c r="E109" s="96" t="s">
        <v>58</v>
      </c>
      <c r="F109" s="89"/>
      <c r="G109" s="89"/>
      <c r="H109" s="89"/>
      <c r="I109" s="90"/>
      <c r="J109" s="92"/>
      <c r="K109" s="6"/>
      <c r="L109" s="92"/>
      <c r="M109" s="6"/>
    </row>
    <row r="110" spans="1:13" ht="21" customHeight="1" x14ac:dyDescent="0.45">
      <c r="A110" s="97" t="s">
        <v>19</v>
      </c>
      <c r="B110" s="98"/>
      <c r="C110" s="99" t="s">
        <v>59</v>
      </c>
      <c r="D110" s="100"/>
      <c r="E110" s="101" t="s">
        <v>60</v>
      </c>
      <c r="F110" s="102" t="s">
        <v>59</v>
      </c>
      <c r="G110" s="89"/>
      <c r="H110" s="89"/>
      <c r="I110" s="90"/>
      <c r="J110" s="92"/>
      <c r="K110" s="6"/>
      <c r="L110" s="92"/>
      <c r="M110" s="6"/>
    </row>
    <row r="111" spans="1:13" ht="21" customHeight="1" x14ac:dyDescent="0.45">
      <c r="A111" s="92"/>
      <c r="B111" s="89"/>
      <c r="C111" s="89" t="s">
        <v>61</v>
      </c>
      <c r="D111" s="89"/>
      <c r="E111" s="89"/>
      <c r="F111" s="89"/>
      <c r="G111" s="89"/>
      <c r="H111" s="89"/>
      <c r="I111" s="90"/>
      <c r="J111" s="92"/>
      <c r="K111" s="6"/>
      <c r="L111" s="92"/>
      <c r="M111" s="6"/>
    </row>
    <row r="112" spans="1:13" ht="21" customHeight="1" x14ac:dyDescent="0.45">
      <c r="A112" s="92"/>
      <c r="B112" s="89"/>
      <c r="C112" s="89"/>
      <c r="D112" s="89"/>
      <c r="E112" s="89"/>
      <c r="F112" s="89"/>
      <c r="G112" s="89"/>
      <c r="H112" s="89"/>
      <c r="I112" s="90"/>
      <c r="J112" s="92"/>
      <c r="K112" s="6"/>
      <c r="L112" s="92"/>
      <c r="M112" s="6"/>
    </row>
    <row r="113" spans="1:13" ht="21" customHeight="1" x14ac:dyDescent="0.45">
      <c r="A113" s="93" t="s">
        <v>62</v>
      </c>
      <c r="B113" s="89"/>
      <c r="C113" s="89"/>
      <c r="D113" s="89"/>
      <c r="E113" s="89"/>
      <c r="F113" s="89"/>
      <c r="G113" s="89"/>
      <c r="H113" s="89"/>
      <c r="I113" s="90"/>
      <c r="J113" s="92"/>
      <c r="K113" s="6"/>
      <c r="L113" s="92"/>
      <c r="M113" s="6"/>
    </row>
    <row r="114" spans="1:13" ht="21" customHeight="1" x14ac:dyDescent="0.45">
      <c r="A114" s="92"/>
      <c r="B114" s="89"/>
      <c r="C114" s="89"/>
      <c r="D114" s="89"/>
      <c r="E114" s="89"/>
      <c r="F114" s="89"/>
      <c r="G114" s="89"/>
      <c r="H114" s="89"/>
      <c r="I114" s="90"/>
      <c r="J114" s="92"/>
      <c r="K114" s="6"/>
      <c r="L114" s="92"/>
      <c r="M114" s="6"/>
    </row>
    <row r="115" spans="1:13" ht="21" customHeight="1" x14ac:dyDescent="0.45">
      <c r="A115" s="92" t="s">
        <v>56</v>
      </c>
      <c r="C115" s="94" t="s">
        <v>63</v>
      </c>
      <c r="D115" s="103"/>
      <c r="E115" s="89"/>
      <c r="F115" s="89"/>
      <c r="G115" s="96"/>
      <c r="H115" s="89"/>
      <c r="I115" s="90"/>
      <c r="J115" s="92"/>
      <c r="K115" s="6"/>
      <c r="L115" s="92"/>
      <c r="M115" s="6"/>
    </row>
    <row r="116" spans="1:13" ht="21" customHeight="1" x14ac:dyDescent="0.45">
      <c r="A116" s="97" t="s">
        <v>64</v>
      </c>
      <c r="B116" s="98"/>
      <c r="C116" s="99" t="s">
        <v>59</v>
      </c>
      <c r="D116" s="104"/>
      <c r="E116" s="105" t="s">
        <v>60</v>
      </c>
      <c r="F116" s="106" t="s">
        <v>59</v>
      </c>
      <c r="G116" s="107"/>
      <c r="H116" s="89"/>
      <c r="I116" s="90"/>
      <c r="J116" s="92"/>
      <c r="K116" s="6"/>
      <c r="L116" s="92"/>
      <c r="M116" s="6"/>
    </row>
    <row r="117" spans="1:13" ht="21" customHeight="1" x14ac:dyDescent="0.45">
      <c r="A117" s="108"/>
      <c r="B117" s="108"/>
      <c r="C117" s="109" t="s">
        <v>65</v>
      </c>
      <c r="D117" s="110"/>
      <c r="E117" s="110"/>
      <c r="F117" s="110"/>
      <c r="G117" s="92"/>
      <c r="H117" s="92"/>
      <c r="I117" s="111"/>
      <c r="J117" s="92"/>
      <c r="K117" s="112"/>
      <c r="L117" s="92"/>
      <c r="M117" s="112"/>
    </row>
    <row r="118" spans="1:13" ht="21" customHeight="1" x14ac:dyDescent="0.45">
      <c r="A118" s="92"/>
      <c r="B118" s="110"/>
      <c r="C118" s="110"/>
      <c r="D118" s="113"/>
      <c r="E118" s="113"/>
      <c r="F118" s="89"/>
      <c r="G118" s="89"/>
      <c r="H118" s="89"/>
      <c r="I118" s="90"/>
      <c r="J118" s="92"/>
      <c r="K118" s="6"/>
      <c r="L118" s="92"/>
      <c r="M118" s="6"/>
    </row>
    <row r="119" spans="1:13" ht="20.399999999999999" customHeight="1" x14ac:dyDescent="0.45">
      <c r="A119" s="5" t="s">
        <v>66</v>
      </c>
      <c r="B119" s="89"/>
      <c r="C119" s="89"/>
      <c r="D119" s="89"/>
      <c r="E119" s="89"/>
      <c r="F119" s="89" t="s">
        <v>4</v>
      </c>
      <c r="G119" s="89"/>
      <c r="H119" s="89" t="s">
        <v>4</v>
      </c>
      <c r="I119" s="90"/>
      <c r="J119" s="114" t="s">
        <v>67</v>
      </c>
      <c r="L119" s="6"/>
      <c r="M119" s="6"/>
    </row>
    <row r="120" spans="1:13" ht="15.75" customHeight="1" x14ac:dyDescent="0.45">
      <c r="A120" s="115"/>
      <c r="B120" s="55" t="s">
        <v>9</v>
      </c>
      <c r="C120" s="55" t="s">
        <v>6</v>
      </c>
      <c r="D120" s="55" t="s">
        <v>7</v>
      </c>
      <c r="E120" s="55" t="s">
        <v>68</v>
      </c>
      <c r="F120" s="116" t="s">
        <v>69</v>
      </c>
      <c r="G120" s="117"/>
      <c r="H120" s="118" t="s">
        <v>70</v>
      </c>
      <c r="I120" s="119"/>
      <c r="J120" s="120" t="s">
        <v>71</v>
      </c>
      <c r="K120" s="55" t="s">
        <v>72</v>
      </c>
      <c r="L120" s="110"/>
      <c r="M120" s="110"/>
    </row>
    <row r="121" spans="1:13" ht="15.75" customHeight="1" x14ac:dyDescent="0.45">
      <c r="A121" s="121"/>
      <c r="B121" s="72"/>
      <c r="C121" s="72"/>
      <c r="D121" s="72"/>
      <c r="E121" s="72"/>
      <c r="F121" s="122" t="s">
        <v>73</v>
      </c>
      <c r="G121" s="123" t="s">
        <v>74</v>
      </c>
      <c r="H121" s="122" t="s">
        <v>75</v>
      </c>
      <c r="I121" s="123" t="s">
        <v>76</v>
      </c>
      <c r="J121" s="124"/>
      <c r="K121" s="72"/>
      <c r="L121" s="110"/>
      <c r="M121" s="110"/>
    </row>
    <row r="122" spans="1:13" ht="18.600000000000001" thickBot="1" x14ac:dyDescent="0.5">
      <c r="A122" s="125" t="s">
        <v>77</v>
      </c>
      <c r="B122" s="126" t="s">
        <v>78</v>
      </c>
      <c r="C122" s="127" t="s">
        <v>79</v>
      </c>
      <c r="D122" s="128" t="s">
        <v>80</v>
      </c>
      <c r="E122" s="44" t="s">
        <v>81</v>
      </c>
      <c r="F122" s="129"/>
      <c r="G122" s="130">
        <v>2</v>
      </c>
      <c r="H122" s="131"/>
      <c r="I122" s="130">
        <v>1</v>
      </c>
      <c r="J122" s="132">
        <v>3000</v>
      </c>
      <c r="K122" s="82">
        <f t="shared" ref="K122" si="12">(F122*G122)+(H122*I122)+J122</f>
        <v>3000</v>
      </c>
      <c r="L122" s="92"/>
      <c r="M122" s="92"/>
    </row>
    <row r="123" spans="1:13" ht="17.25" customHeight="1" thickBot="1" x14ac:dyDescent="0.5">
      <c r="A123" s="133"/>
      <c r="B123" s="133"/>
      <c r="C123" s="133"/>
      <c r="D123" s="133"/>
      <c r="E123" s="133"/>
      <c r="F123" s="134" t="s">
        <v>51</v>
      </c>
      <c r="G123" s="135">
        <f>SUM(G122:G122)</f>
        <v>2</v>
      </c>
      <c r="H123" s="134" t="s">
        <v>51</v>
      </c>
      <c r="I123" s="135">
        <f>SUM(I122:I122)</f>
        <v>1</v>
      </c>
      <c r="J123" s="136" t="s">
        <v>82</v>
      </c>
      <c r="K123" s="137">
        <f>SUM(K122:K122)</f>
        <v>3000</v>
      </c>
      <c r="L123" s="92"/>
      <c r="M123" s="92"/>
    </row>
    <row r="124" spans="1:13" ht="21" customHeight="1" x14ac:dyDescent="0.45">
      <c r="A124" s="91"/>
      <c r="B124" s="92"/>
      <c r="C124" s="92"/>
      <c r="D124" s="92"/>
      <c r="E124" s="92"/>
      <c r="F124" s="6"/>
      <c r="G124" s="6"/>
      <c r="H124" s="6"/>
      <c r="I124" s="6"/>
      <c r="J124" s="138"/>
      <c r="L124" s="111"/>
      <c r="M124" s="139"/>
    </row>
    <row r="125" spans="1:13" ht="20.399999999999999" customHeight="1" x14ac:dyDescent="0.45">
      <c r="A125" s="5" t="s">
        <v>83</v>
      </c>
      <c r="B125" s="6"/>
      <c r="C125" s="89" t="s">
        <v>4</v>
      </c>
      <c r="D125" s="6"/>
      <c r="E125" s="89" t="s">
        <v>4</v>
      </c>
      <c r="F125" s="6"/>
      <c r="G125" s="6"/>
      <c r="H125" s="6"/>
      <c r="I125" s="6"/>
      <c r="J125" s="6"/>
      <c r="K125" s="7"/>
      <c r="L125" s="6"/>
      <c r="M125" s="7"/>
    </row>
    <row r="126" spans="1:13" ht="15.75" customHeight="1" x14ac:dyDescent="0.45">
      <c r="A126" s="115"/>
      <c r="B126" s="140"/>
      <c r="C126" s="141" t="s">
        <v>84</v>
      </c>
      <c r="D126" s="142"/>
      <c r="E126" s="141" t="s">
        <v>85</v>
      </c>
      <c r="F126" s="142"/>
      <c r="G126" s="55" t="s">
        <v>86</v>
      </c>
      <c r="H126" s="55" t="s">
        <v>72</v>
      </c>
      <c r="I126" s="6"/>
      <c r="J126" s="6"/>
      <c r="L126" s="6"/>
    </row>
    <row r="127" spans="1:13" ht="15.75" customHeight="1" x14ac:dyDescent="0.45">
      <c r="A127" s="121"/>
      <c r="B127" s="143" t="s">
        <v>5</v>
      </c>
      <c r="C127" s="123" t="s">
        <v>10</v>
      </c>
      <c r="D127" s="123" t="s">
        <v>87</v>
      </c>
      <c r="E127" s="144" t="s">
        <v>10</v>
      </c>
      <c r="F127" s="123" t="s">
        <v>87</v>
      </c>
      <c r="G127" s="72"/>
      <c r="H127" s="72"/>
      <c r="I127" s="6"/>
      <c r="J127" s="6"/>
      <c r="L127" s="6"/>
    </row>
    <row r="128" spans="1:13" x14ac:dyDescent="0.45">
      <c r="A128" s="145" t="str">
        <f>A4</f>
        <v>令和8年6月</v>
      </c>
      <c r="B128" s="145" t="str">
        <f>B4</f>
        <v>6/1～6/30</v>
      </c>
      <c r="C128" s="146"/>
      <c r="D128" s="130">
        <v>0</v>
      </c>
      <c r="E128" s="131"/>
      <c r="F128" s="130">
        <v>0</v>
      </c>
      <c r="G128" s="147">
        <v>0</v>
      </c>
      <c r="H128" s="148">
        <f t="shared" ref="H128:H137" si="13">(C128*D128*G128)+(E128*F128*G128)</f>
        <v>0</v>
      </c>
      <c r="I128" s="6"/>
      <c r="J128" s="6"/>
      <c r="L128" s="6"/>
    </row>
    <row r="129" spans="1:13" x14ac:dyDescent="0.45">
      <c r="A129" s="145" t="str">
        <f>A14</f>
        <v>令和8年7月</v>
      </c>
      <c r="B129" s="145" t="str">
        <f>B14</f>
        <v>7/1～7/31</v>
      </c>
      <c r="C129" s="146"/>
      <c r="D129" s="130">
        <v>0</v>
      </c>
      <c r="E129" s="131"/>
      <c r="F129" s="130">
        <v>0</v>
      </c>
      <c r="G129" s="147">
        <v>0</v>
      </c>
      <c r="H129" s="148">
        <f t="shared" si="13"/>
        <v>0</v>
      </c>
      <c r="I129" s="6"/>
      <c r="J129" s="6"/>
      <c r="L129" s="6"/>
    </row>
    <row r="130" spans="1:13" x14ac:dyDescent="0.45">
      <c r="A130" s="145" t="str">
        <f>A24</f>
        <v>令和8年8月</v>
      </c>
      <c r="B130" s="145" t="str">
        <f>B24</f>
        <v>8/1～8/31</v>
      </c>
      <c r="C130" s="146"/>
      <c r="D130" s="130">
        <v>0</v>
      </c>
      <c r="E130" s="131"/>
      <c r="F130" s="130">
        <v>0</v>
      </c>
      <c r="G130" s="147">
        <v>0</v>
      </c>
      <c r="H130" s="148">
        <f t="shared" si="13"/>
        <v>0</v>
      </c>
      <c r="I130" s="6"/>
      <c r="J130" s="6"/>
      <c r="L130" s="6"/>
    </row>
    <row r="131" spans="1:13" x14ac:dyDescent="0.45">
      <c r="A131" s="145" t="str">
        <f>A34</f>
        <v>令和8年9月</v>
      </c>
      <c r="B131" s="145" t="str">
        <f>B34</f>
        <v>9/1～9/30</v>
      </c>
      <c r="C131" s="146"/>
      <c r="D131" s="130">
        <v>0</v>
      </c>
      <c r="E131" s="131"/>
      <c r="F131" s="130">
        <v>0</v>
      </c>
      <c r="G131" s="147">
        <v>0</v>
      </c>
      <c r="H131" s="148">
        <f t="shared" si="13"/>
        <v>0</v>
      </c>
      <c r="I131" s="6"/>
      <c r="J131" s="6"/>
      <c r="L131" s="6"/>
    </row>
    <row r="132" spans="1:13" x14ac:dyDescent="0.45">
      <c r="A132" s="145" t="str">
        <f>A44</f>
        <v>令和8年10月</v>
      </c>
      <c r="B132" s="145" t="str">
        <f>B44</f>
        <v>10/1～10/31</v>
      </c>
      <c r="C132" s="146"/>
      <c r="D132" s="130">
        <v>0</v>
      </c>
      <c r="E132" s="131"/>
      <c r="F132" s="130">
        <v>0</v>
      </c>
      <c r="G132" s="147">
        <v>0</v>
      </c>
      <c r="H132" s="148">
        <f t="shared" si="13"/>
        <v>0</v>
      </c>
      <c r="I132" s="6"/>
      <c r="J132" s="6"/>
      <c r="L132" s="6"/>
    </row>
    <row r="133" spans="1:13" x14ac:dyDescent="0.45">
      <c r="A133" s="145" t="str">
        <f>A54</f>
        <v>令和8年11月</v>
      </c>
      <c r="B133" s="145" t="str">
        <f>B54</f>
        <v>11/1～11/30</v>
      </c>
      <c r="C133" s="146"/>
      <c r="D133" s="130">
        <v>0</v>
      </c>
      <c r="E133" s="131"/>
      <c r="F133" s="130">
        <v>0</v>
      </c>
      <c r="G133" s="147">
        <v>0</v>
      </c>
      <c r="H133" s="148">
        <f t="shared" si="13"/>
        <v>0</v>
      </c>
      <c r="I133" s="6"/>
      <c r="J133" s="6"/>
      <c r="L133" s="6"/>
    </row>
    <row r="134" spans="1:13" x14ac:dyDescent="0.45">
      <c r="A134" s="145" t="str">
        <f>A64</f>
        <v>令和8年12月</v>
      </c>
      <c r="B134" s="145" t="str">
        <f>B64</f>
        <v>12/1～12/31</v>
      </c>
      <c r="C134" s="146"/>
      <c r="D134" s="130">
        <v>0</v>
      </c>
      <c r="E134" s="131"/>
      <c r="F134" s="130">
        <v>0</v>
      </c>
      <c r="G134" s="147">
        <v>0</v>
      </c>
      <c r="H134" s="148">
        <f t="shared" si="13"/>
        <v>0</v>
      </c>
      <c r="I134" s="6"/>
      <c r="J134" s="6"/>
      <c r="L134" s="6"/>
    </row>
    <row r="135" spans="1:13" x14ac:dyDescent="0.45">
      <c r="A135" s="145" t="str">
        <f>A74</f>
        <v>令和9年1月</v>
      </c>
      <c r="B135" s="145" t="str">
        <f>B74</f>
        <v>1/1～1/31</v>
      </c>
      <c r="C135" s="146"/>
      <c r="D135" s="130">
        <v>0</v>
      </c>
      <c r="E135" s="131"/>
      <c r="F135" s="130">
        <v>0</v>
      </c>
      <c r="G135" s="147">
        <v>0</v>
      </c>
      <c r="H135" s="148">
        <f t="shared" si="13"/>
        <v>0</v>
      </c>
      <c r="I135" s="6"/>
      <c r="J135" s="6"/>
      <c r="L135" s="6"/>
    </row>
    <row r="136" spans="1:13" x14ac:dyDescent="0.45">
      <c r="A136" s="145" t="str">
        <f>A84</f>
        <v>令和9年2月</v>
      </c>
      <c r="B136" s="145" t="str">
        <f>B84</f>
        <v>2/1～2/28</v>
      </c>
      <c r="C136" s="146"/>
      <c r="D136" s="130">
        <v>0</v>
      </c>
      <c r="E136" s="131"/>
      <c r="F136" s="130">
        <v>0</v>
      </c>
      <c r="G136" s="147">
        <v>0</v>
      </c>
      <c r="H136" s="148">
        <f t="shared" si="13"/>
        <v>0</v>
      </c>
      <c r="I136" s="6"/>
      <c r="J136" s="6"/>
      <c r="L136" s="6"/>
    </row>
    <row r="137" spans="1:13" ht="18.600000000000001" thickBot="1" x14ac:dyDescent="0.5">
      <c r="A137" s="145" t="str">
        <f>A94</f>
        <v>令和9年3月</v>
      </c>
      <c r="B137" s="145" t="str">
        <f>B94</f>
        <v>3/1～3/31</v>
      </c>
      <c r="C137" s="149"/>
      <c r="D137" s="130">
        <v>0</v>
      </c>
      <c r="E137" s="131"/>
      <c r="F137" s="130">
        <v>0</v>
      </c>
      <c r="G137" s="147">
        <v>0</v>
      </c>
      <c r="H137" s="148">
        <f t="shared" si="13"/>
        <v>0</v>
      </c>
      <c r="I137" s="6"/>
      <c r="J137" s="6"/>
      <c r="L137" s="6"/>
    </row>
    <row r="138" spans="1:13" ht="17.25" customHeight="1" thickBot="1" x14ac:dyDescent="0.5">
      <c r="A138" s="133"/>
      <c r="B138" s="133"/>
      <c r="C138" s="135"/>
      <c r="D138" s="135"/>
      <c r="E138" s="150"/>
      <c r="F138" s="135"/>
      <c r="G138" s="151" t="s">
        <v>88</v>
      </c>
      <c r="H138" s="137">
        <f>SUM(H128:H137)</f>
        <v>0</v>
      </c>
      <c r="I138" s="6"/>
      <c r="J138" s="6"/>
      <c r="L138" s="6"/>
    </row>
    <row r="139" spans="1:13" ht="21.6" customHeight="1" x14ac:dyDescent="0.45">
      <c r="A139" s="91" t="s">
        <v>89</v>
      </c>
      <c r="B139" s="92"/>
      <c r="C139" s="89"/>
      <c r="D139" s="89"/>
      <c r="E139" s="89"/>
      <c r="F139" s="89"/>
      <c r="G139" s="90"/>
      <c r="H139" s="92"/>
      <c r="I139" s="6"/>
      <c r="J139" s="6"/>
      <c r="L139" s="6"/>
    </row>
    <row r="140" spans="1:13" ht="21.6" customHeight="1" x14ac:dyDescent="0.45">
      <c r="A140" s="92"/>
      <c r="B140" s="92"/>
      <c r="C140" s="89"/>
      <c r="D140" s="89"/>
      <c r="E140" s="89"/>
      <c r="F140" s="89"/>
      <c r="G140" s="90"/>
      <c r="H140" s="92"/>
      <c r="I140" s="6"/>
      <c r="J140" s="6"/>
      <c r="L140" s="6"/>
    </row>
    <row r="141" spans="1:13" ht="19.8" customHeight="1" x14ac:dyDescent="0.45">
      <c r="A141" s="92"/>
      <c r="B141" s="92"/>
      <c r="C141" s="8" t="s">
        <v>90</v>
      </c>
      <c r="D141" s="6"/>
      <c r="E141" s="6"/>
      <c r="F141" s="6"/>
      <c r="G141" s="6"/>
      <c r="H141" s="6"/>
      <c r="I141" s="6"/>
      <c r="J141" s="6"/>
      <c r="L141" s="6"/>
    </row>
    <row r="142" spans="1:13" ht="13.8" customHeight="1" x14ac:dyDescent="0.45">
      <c r="A142" s="152" t="s">
        <v>72</v>
      </c>
      <c r="B142" s="152"/>
      <c r="C142" s="152"/>
      <c r="D142" s="113"/>
      <c r="G142" s="153"/>
      <c r="H142" s="153"/>
      <c r="I142" s="154"/>
      <c r="J142" s="154"/>
      <c r="K142" s="154"/>
      <c r="L142" s="154"/>
      <c r="M142" s="155"/>
    </row>
    <row r="143" spans="1:13" ht="14.25" customHeight="1" x14ac:dyDescent="0.45">
      <c r="A143" s="152" t="s">
        <v>52</v>
      </c>
      <c r="B143" s="152"/>
      <c r="C143" s="156">
        <f>M104</f>
        <v>0</v>
      </c>
      <c r="D143" s="157"/>
      <c r="G143" s="153"/>
      <c r="H143" s="153"/>
      <c r="I143" s="154"/>
      <c r="J143" s="154"/>
      <c r="K143" s="154"/>
      <c r="L143" s="154"/>
      <c r="M143" s="158" t="e">
        <f>INT(#REF!*1.08)</f>
        <v>#REF!</v>
      </c>
    </row>
    <row r="144" spans="1:13" ht="14.25" customHeight="1" x14ac:dyDescent="0.45">
      <c r="A144" s="152" t="s">
        <v>91</v>
      </c>
      <c r="B144" s="152"/>
      <c r="C144" s="159">
        <f>K123</f>
        <v>3000</v>
      </c>
      <c r="D144" s="157"/>
      <c r="G144" s="153"/>
      <c r="H144" s="153"/>
      <c r="I144" s="111"/>
      <c r="J144" s="92"/>
      <c r="K144" s="160"/>
      <c r="L144" s="92"/>
      <c r="M144" s="160"/>
    </row>
    <row r="145" spans="1:13" ht="14.25" customHeight="1" thickBot="1" x14ac:dyDescent="0.5">
      <c r="A145" s="152" t="s">
        <v>88</v>
      </c>
      <c r="B145" s="152"/>
      <c r="C145" s="159">
        <f>H138</f>
        <v>0</v>
      </c>
      <c r="D145" s="109"/>
      <c r="G145" s="153"/>
      <c r="H145" s="153"/>
      <c r="I145" s="111"/>
      <c r="J145" s="92"/>
      <c r="K145" s="160"/>
      <c r="L145" s="92"/>
      <c r="M145" s="160"/>
    </row>
    <row r="146" spans="1:13" ht="14.25" customHeight="1" thickBot="1" x14ac:dyDescent="0.5">
      <c r="A146" s="152" t="s">
        <v>92</v>
      </c>
      <c r="B146" s="161"/>
      <c r="C146" s="137">
        <f>SUM(C143:C145)</f>
        <v>3000</v>
      </c>
      <c r="D146" s="6" t="s">
        <v>93</v>
      </c>
      <c r="G146" s="153"/>
      <c r="H146" s="153"/>
      <c r="I146" s="92"/>
      <c r="J146" s="92"/>
      <c r="K146" s="160"/>
      <c r="L146" s="92"/>
      <c r="M146" s="160"/>
    </row>
    <row r="147" spans="1:13" x14ac:dyDescent="0.45">
      <c r="A147" s="6"/>
      <c r="B147" s="6"/>
      <c r="C147" s="6"/>
      <c r="D147" s="6"/>
      <c r="E147" s="6"/>
      <c r="F147" s="6"/>
      <c r="G147" s="6" t="s">
        <v>94</v>
      </c>
      <c r="H147" s="6"/>
      <c r="I147" s="6"/>
      <c r="J147" s="6"/>
      <c r="K147" s="6"/>
      <c r="L147" s="6"/>
      <c r="M147" s="6"/>
    </row>
  </sheetData>
  <mergeCells count="144">
    <mergeCell ref="A146:B146"/>
    <mergeCell ref="A142:C142"/>
    <mergeCell ref="I142:L142"/>
    <mergeCell ref="A143:B143"/>
    <mergeCell ref="I143:L143"/>
    <mergeCell ref="A144:B144"/>
    <mergeCell ref="A145:B145"/>
    <mergeCell ref="E120:E121"/>
    <mergeCell ref="F120:G120"/>
    <mergeCell ref="H120:I120"/>
    <mergeCell ref="J120:J121"/>
    <mergeCell ref="K120:K121"/>
    <mergeCell ref="A126:A127"/>
    <mergeCell ref="C126:D126"/>
    <mergeCell ref="E126:F126"/>
    <mergeCell ref="G126:G127"/>
    <mergeCell ref="H126:H127"/>
    <mergeCell ref="D100:D101"/>
    <mergeCell ref="D102:D103"/>
    <mergeCell ref="A110:B110"/>
    <mergeCell ref="A116:B116"/>
    <mergeCell ref="A120:A121"/>
    <mergeCell ref="B120:B121"/>
    <mergeCell ref="C120:C121"/>
    <mergeCell ref="D120:D121"/>
    <mergeCell ref="A94:A103"/>
    <mergeCell ref="B94:B103"/>
    <mergeCell ref="C94:C95"/>
    <mergeCell ref="D94:D95"/>
    <mergeCell ref="K94:K103"/>
    <mergeCell ref="M94:M103"/>
    <mergeCell ref="C96:C99"/>
    <mergeCell ref="D96:D97"/>
    <mergeCell ref="D98:D99"/>
    <mergeCell ref="C100:C103"/>
    <mergeCell ref="K84:K93"/>
    <mergeCell ref="M84:M93"/>
    <mergeCell ref="C86:C89"/>
    <mergeCell ref="D86:D87"/>
    <mergeCell ref="D88:D89"/>
    <mergeCell ref="C90:C93"/>
    <mergeCell ref="D90:D91"/>
    <mergeCell ref="D92:D93"/>
    <mergeCell ref="D80:D81"/>
    <mergeCell ref="D82:D83"/>
    <mergeCell ref="A84:A93"/>
    <mergeCell ref="B84:B93"/>
    <mergeCell ref="C84:C85"/>
    <mergeCell ref="D84:D85"/>
    <mergeCell ref="A74:A83"/>
    <mergeCell ref="B74:B83"/>
    <mergeCell ref="C74:C75"/>
    <mergeCell ref="D74:D75"/>
    <mergeCell ref="K74:K83"/>
    <mergeCell ref="M74:M83"/>
    <mergeCell ref="C76:C79"/>
    <mergeCell ref="D76:D77"/>
    <mergeCell ref="D78:D79"/>
    <mergeCell ref="C80:C83"/>
    <mergeCell ref="K64:K73"/>
    <mergeCell ref="M64:M73"/>
    <mergeCell ref="C66:C69"/>
    <mergeCell ref="D66:D67"/>
    <mergeCell ref="D68:D69"/>
    <mergeCell ref="C70:C73"/>
    <mergeCell ref="D70:D71"/>
    <mergeCell ref="D72:D73"/>
    <mergeCell ref="D60:D61"/>
    <mergeCell ref="D62:D63"/>
    <mergeCell ref="A64:A73"/>
    <mergeCell ref="B64:B73"/>
    <mergeCell ref="C64:C65"/>
    <mergeCell ref="D64:D65"/>
    <mergeCell ref="A54:A63"/>
    <mergeCell ref="B54:B63"/>
    <mergeCell ref="C54:C55"/>
    <mergeCell ref="D54:D55"/>
    <mergeCell ref="K54:K63"/>
    <mergeCell ref="M54:M63"/>
    <mergeCell ref="C56:C59"/>
    <mergeCell ref="D56:D57"/>
    <mergeCell ref="D58:D59"/>
    <mergeCell ref="C60:C63"/>
    <mergeCell ref="K44:K53"/>
    <mergeCell ref="M44:M53"/>
    <mergeCell ref="C46:C49"/>
    <mergeCell ref="D46:D47"/>
    <mergeCell ref="D48:D49"/>
    <mergeCell ref="C50:C53"/>
    <mergeCell ref="D50:D51"/>
    <mergeCell ref="D52:D53"/>
    <mergeCell ref="D40:D41"/>
    <mergeCell ref="D42:D43"/>
    <mergeCell ref="A44:A53"/>
    <mergeCell ref="B44:B53"/>
    <mergeCell ref="C44:C45"/>
    <mergeCell ref="D44:D45"/>
    <mergeCell ref="A34:A43"/>
    <mergeCell ref="B34:B43"/>
    <mergeCell ref="C34:C35"/>
    <mergeCell ref="D34:D35"/>
    <mergeCell ref="K34:K43"/>
    <mergeCell ref="M34:M43"/>
    <mergeCell ref="C36:C39"/>
    <mergeCell ref="D36:D37"/>
    <mergeCell ref="D38:D39"/>
    <mergeCell ref="C40:C43"/>
    <mergeCell ref="K24:K33"/>
    <mergeCell ref="M24:M33"/>
    <mergeCell ref="C26:C29"/>
    <mergeCell ref="D26:D27"/>
    <mergeCell ref="D28:D29"/>
    <mergeCell ref="C30:C33"/>
    <mergeCell ref="D30:D31"/>
    <mergeCell ref="D32:D33"/>
    <mergeCell ref="D20:D21"/>
    <mergeCell ref="D22:D23"/>
    <mergeCell ref="A24:A33"/>
    <mergeCell ref="B24:B33"/>
    <mergeCell ref="C24:C25"/>
    <mergeCell ref="D24:D25"/>
    <mergeCell ref="A14:A23"/>
    <mergeCell ref="B14:B23"/>
    <mergeCell ref="C14:C15"/>
    <mergeCell ref="D14:D15"/>
    <mergeCell ref="K14:K23"/>
    <mergeCell ref="M14:M23"/>
    <mergeCell ref="C16:C19"/>
    <mergeCell ref="D16:D17"/>
    <mergeCell ref="D18:D19"/>
    <mergeCell ref="C20:C23"/>
    <mergeCell ref="M4:M13"/>
    <mergeCell ref="C6:C9"/>
    <mergeCell ref="D6:D7"/>
    <mergeCell ref="D8:D9"/>
    <mergeCell ref="C10:C13"/>
    <mergeCell ref="D10:D11"/>
    <mergeCell ref="D12:D13"/>
    <mergeCell ref="B1:L1"/>
    <mergeCell ref="A4:A13"/>
    <mergeCell ref="B4:B13"/>
    <mergeCell ref="C4:C5"/>
    <mergeCell ref="D4:D5"/>
    <mergeCell ref="K4:K13"/>
  </mergeCells>
  <phoneticPr fontId="3"/>
  <pageMargins left="0.7" right="0.7" top="0.75" bottom="0.75" header="0.3" footer="0.3"/>
  <pageSetup paperSize="8" scale="56" fitToHeight="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小玉 健希</dc:creator>
  <cp:lastModifiedBy>小玉 健希</cp:lastModifiedBy>
  <dcterms:created xsi:type="dcterms:W3CDTF">2026-03-31T15:11:05Z</dcterms:created>
  <dcterms:modified xsi:type="dcterms:W3CDTF">2026-03-31T15:13:43Z</dcterms:modified>
</cp:coreProperties>
</file>