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0118333\OneDrive - SagamiharaCity\福祉基盤課 - 002_キャリアアップ補助金\001_HP更新\高齢\06_申請書等\"/>
    </mc:Choice>
  </mc:AlternateContent>
  <xr:revisionPtr revIDLastSave="0" documentId="13_ncr:1_{6800FF54-E177-4775-ACF8-8635B103C5D2}" xr6:coauthVersionLast="47" xr6:coauthVersionMax="47" xr10:uidLastSave="{00000000-0000-0000-0000-000000000000}"/>
  <bookViews>
    <workbookView xWindow="-120" yWindow="-120" windowWidth="29040" windowHeight="15720" xr2:uid="{3CD237A3-D1A4-4296-93FA-7C6041C5084C}"/>
  </bookViews>
  <sheets>
    <sheet name="補助事業等計画書" sheetId="1" r:id="rId1"/>
  </sheets>
  <definedNames>
    <definedName name="_xlnm.Print_Area" localSheetId="0">補助事業等計画書!$A$1:$H$88</definedName>
    <definedName name="実施研修">#REF!</definedName>
    <definedName name="認知症介護実践リーダー研修">#REF!</definedName>
    <definedName name="認知症介護実践者研修">#REF!</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85" i="1" l="1"/>
  <c r="AC82" i="1"/>
  <c r="AB77" i="1"/>
  <c r="AC74" i="1"/>
  <c r="AB69" i="1"/>
  <c r="AC66" i="1"/>
  <c r="AB61" i="1"/>
  <c r="AC58" i="1"/>
  <c r="AB53" i="1"/>
  <c r="AC50" i="1"/>
  <c r="AB44" i="1"/>
  <c r="AC41" i="1"/>
  <c r="AB36" i="1"/>
  <c r="AC33" i="1"/>
  <c r="AB28" i="1"/>
  <c r="AC25" i="1"/>
  <c r="AB20" i="1"/>
  <c r="AC17" i="1"/>
  <c r="AB12" i="1"/>
  <c r="AC9" i="1"/>
  <c r="F87" i="1"/>
  <c r="X85" i="1"/>
  <c r="W85" i="1"/>
  <c r="V85" i="1"/>
  <c r="U85" i="1"/>
  <c r="T85" i="1"/>
  <c r="S85" i="1"/>
  <c r="R85" i="1"/>
  <c r="Q85" i="1"/>
  <c r="P85" i="1"/>
  <c r="O85" i="1"/>
  <c r="N85" i="1"/>
  <c r="X77" i="1"/>
  <c r="W77" i="1"/>
  <c r="V77" i="1"/>
  <c r="U77" i="1"/>
  <c r="T77" i="1"/>
  <c r="S77" i="1"/>
  <c r="R77" i="1"/>
  <c r="Q77" i="1"/>
  <c r="P77" i="1"/>
  <c r="O77" i="1"/>
  <c r="N77" i="1"/>
  <c r="K77" i="1"/>
  <c r="X69" i="1"/>
  <c r="W69" i="1"/>
  <c r="V69" i="1"/>
  <c r="U69" i="1"/>
  <c r="T69" i="1"/>
  <c r="S69" i="1"/>
  <c r="R69" i="1"/>
  <c r="Q69" i="1"/>
  <c r="P69" i="1"/>
  <c r="O69" i="1"/>
  <c r="N69" i="1"/>
  <c r="X61" i="1"/>
  <c r="W61" i="1"/>
  <c r="V61" i="1"/>
  <c r="U61" i="1"/>
  <c r="T61" i="1"/>
  <c r="S61" i="1"/>
  <c r="R61" i="1"/>
  <c r="Q61" i="1"/>
  <c r="P61" i="1"/>
  <c r="O61" i="1"/>
  <c r="N61" i="1"/>
  <c r="X53" i="1"/>
  <c r="W53" i="1"/>
  <c r="V53" i="1"/>
  <c r="U53" i="1"/>
  <c r="T53" i="1"/>
  <c r="S53" i="1"/>
  <c r="R53" i="1"/>
  <c r="Q53" i="1"/>
  <c r="P53" i="1"/>
  <c r="O53" i="1"/>
  <c r="N53" i="1"/>
  <c r="X44" i="1"/>
  <c r="W44" i="1"/>
  <c r="V44" i="1"/>
  <c r="U44" i="1"/>
  <c r="T44" i="1"/>
  <c r="S44" i="1"/>
  <c r="R44" i="1"/>
  <c r="Q44" i="1"/>
  <c r="P44" i="1"/>
  <c r="O44" i="1"/>
  <c r="N44" i="1"/>
  <c r="X36" i="1"/>
  <c r="W36" i="1"/>
  <c r="V36" i="1"/>
  <c r="U36" i="1"/>
  <c r="T36" i="1"/>
  <c r="S36" i="1"/>
  <c r="R36" i="1"/>
  <c r="Q36" i="1"/>
  <c r="P36" i="1"/>
  <c r="O36" i="1"/>
  <c r="N36" i="1"/>
  <c r="X28" i="1"/>
  <c r="W28" i="1"/>
  <c r="V28" i="1"/>
  <c r="U28" i="1"/>
  <c r="T28" i="1"/>
  <c r="S28" i="1"/>
  <c r="R28" i="1"/>
  <c r="Q28" i="1"/>
  <c r="P28" i="1"/>
  <c r="O28" i="1"/>
  <c r="N28" i="1"/>
  <c r="X20" i="1"/>
  <c r="W20" i="1"/>
  <c r="V20" i="1"/>
  <c r="U20" i="1"/>
  <c r="T20" i="1"/>
  <c r="S20" i="1"/>
  <c r="R20" i="1"/>
  <c r="Q20" i="1"/>
  <c r="P20" i="1"/>
  <c r="O20" i="1"/>
  <c r="N20" i="1"/>
  <c r="X12" i="1"/>
  <c r="W12" i="1"/>
  <c r="V12" i="1"/>
  <c r="U12" i="1"/>
  <c r="T12" i="1"/>
  <c r="S12" i="1"/>
  <c r="R12" i="1"/>
  <c r="Q12" i="1"/>
  <c r="P12" i="1"/>
  <c r="Q2" i="1" s="1"/>
  <c r="O12" i="1"/>
  <c r="N12" i="1"/>
  <c r="L12" i="1"/>
  <c r="K12" i="1"/>
  <c r="J12" i="1"/>
  <c r="I4" i="1"/>
  <c r="I3" i="1"/>
  <c r="L69" i="1" s="1"/>
  <c r="O2" i="1"/>
  <c r="N2" i="1"/>
  <c r="I12" i="1" l="1"/>
  <c r="G12" i="1" s="1"/>
  <c r="Y12" i="1" s="1"/>
  <c r="J85" i="1"/>
  <c r="K85" i="1"/>
  <c r="J44" i="1"/>
  <c r="K44" i="1"/>
  <c r="J28" i="1"/>
  <c r="L44" i="1"/>
  <c r="K28" i="1"/>
  <c r="J69" i="1"/>
  <c r="I69" i="1" s="1"/>
  <c r="G69" i="1" s="1"/>
  <c r="Y69" i="1" s="1"/>
  <c r="L85" i="1"/>
  <c r="K53" i="1"/>
  <c r="L53" i="1"/>
  <c r="K36" i="1"/>
  <c r="J20" i="1"/>
  <c r="L20" i="1"/>
  <c r="K61" i="1"/>
  <c r="L61" i="1"/>
  <c r="L28" i="1"/>
  <c r="K69" i="1"/>
  <c r="J36" i="1"/>
  <c r="I36" i="1" s="1"/>
  <c r="G36" i="1" s="1"/>
  <c r="Y36" i="1" s="1"/>
  <c r="J77" i="1"/>
  <c r="I77" i="1" s="1"/>
  <c r="G77" i="1" s="1"/>
  <c r="Y77" i="1" s="1"/>
  <c r="L36" i="1"/>
  <c r="K20" i="1"/>
  <c r="J61" i="1"/>
  <c r="L77" i="1"/>
  <c r="J53" i="1"/>
  <c r="I28" i="1" l="1"/>
  <c r="G28" i="1" s="1"/>
  <c r="Y28" i="1" s="1"/>
  <c r="I44" i="1"/>
  <c r="G44" i="1" s="1"/>
  <c r="Y44" i="1" s="1"/>
  <c r="I53" i="1"/>
  <c r="G53" i="1" s="1"/>
  <c r="Y53" i="1" s="1"/>
  <c r="I20" i="1"/>
  <c r="G20" i="1" s="1"/>
  <c r="I85" i="1"/>
  <c r="G85" i="1" s="1"/>
  <c r="Y85" i="1" s="1"/>
  <c r="I61" i="1"/>
  <c r="G61" i="1" s="1"/>
  <c r="Y61" i="1" s="1"/>
  <c r="Y20" i="1" l="1"/>
  <c r="F8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2" authorId="0" shapeId="0" xr:uid="{03BC8F29-0DB0-4F1F-AE00-20C5294610A6}">
      <text>
        <r>
          <rPr>
            <sz val="9"/>
            <color indexed="81"/>
            <rFont val="MS P ゴシック"/>
            <family val="3"/>
            <charset val="128"/>
          </rPr>
          <t xml:space="preserve">IFNA(　
　MIN((受講料-減額)*倍率（0.55か1倍）,上限額)＃上限額と比較して安い金額採用
　,""）＃エラーのとき空白
</t>
        </r>
      </text>
    </comment>
    <comment ref="J12" authorId="0" shapeId="0" xr:uid="{A5C87CDB-F0D2-4639-8089-0E51C3874F31}">
      <text>
        <r>
          <rPr>
            <sz val="9"/>
            <color indexed="81"/>
            <rFont val="MS P ゴシック"/>
            <family val="3"/>
            <charset val="128"/>
          </rPr>
          <t>VLOOKUPと同じ機能
INDEX(検索して表示する文字,MATCH(検索値,検索元,0))</t>
        </r>
      </text>
    </comment>
  </commentList>
</comments>
</file>

<file path=xl/sharedStrings.xml><?xml version="1.0" encoding="utf-8"?>
<sst xmlns="http://schemas.openxmlformats.org/spreadsheetml/2006/main" count="249" uniqueCount="56">
  <si>
    <t>補助額算出方法</t>
    <rPh sb="0" eb="3">
      <t>ホジョガク</t>
    </rPh>
    <rPh sb="3" eb="5">
      <t>サンシュツ</t>
    </rPh>
    <rPh sb="5" eb="7">
      <t>ホウホウ</t>
    </rPh>
    <phoneticPr fontId="5"/>
  </si>
  <si>
    <t>減額</t>
    <rPh sb="0" eb="2">
      <t>ゲンガク</t>
    </rPh>
    <phoneticPr fontId="5"/>
  </si>
  <si>
    <t>倍率</t>
    <rPh sb="0" eb="2">
      <t>バイリツ</t>
    </rPh>
    <phoneticPr fontId="5"/>
  </si>
  <si>
    <t>上限</t>
    <rPh sb="0" eb="2">
      <t>ジョウゲン</t>
    </rPh>
    <phoneticPr fontId="5"/>
  </si>
  <si>
    <t>開始日</t>
    <rPh sb="0" eb="3">
      <t>カイシビ</t>
    </rPh>
    <phoneticPr fontId="5"/>
  </si>
  <si>
    <t>終了日</t>
    <rPh sb="0" eb="3">
      <t>シュウリョウビ</t>
    </rPh>
    <phoneticPr fontId="5"/>
  </si>
  <si>
    <t>（１）補助対象経費総額×(55/100)</t>
    <phoneticPr fontId="5"/>
  </si>
  <si>
    <t>①</t>
    <phoneticPr fontId="5"/>
  </si>
  <si>
    <t>補助事業対象者の概要</t>
    <phoneticPr fontId="5"/>
  </si>
  <si>
    <t>補助事業対象者が受講する研修の概要</t>
    <phoneticPr fontId="5"/>
  </si>
  <si>
    <t>研修受講者</t>
    <rPh sb="0" eb="2">
      <t>ケンシュウ</t>
    </rPh>
    <rPh sb="2" eb="5">
      <t>ジュコウシャ</t>
    </rPh>
    <phoneticPr fontId="5"/>
  </si>
  <si>
    <t>研修名称</t>
    <phoneticPr fontId="5"/>
  </si>
  <si>
    <t>研修実施機関</t>
    <phoneticPr fontId="5"/>
  </si>
  <si>
    <t>研修の内容</t>
    <phoneticPr fontId="5"/>
  </si>
  <si>
    <t>氏名</t>
    <rPh sb="0" eb="2">
      <t>シメイ</t>
    </rPh>
    <phoneticPr fontId="5"/>
  </si>
  <si>
    <t>介護職員等</t>
    <rPh sb="0" eb="5">
      <t>カイゴショクイントウ</t>
    </rPh>
    <phoneticPr fontId="5"/>
  </si>
  <si>
    <t>研修受講者が従事する事業所等</t>
    <phoneticPr fontId="5"/>
  </si>
  <si>
    <t>研修受講予定日</t>
    <phoneticPr fontId="5"/>
  </si>
  <si>
    <t>受講料等の
総額（税抜）（円）</t>
    <rPh sb="0" eb="3">
      <t>ジュコウリョウ</t>
    </rPh>
    <rPh sb="3" eb="4">
      <t>トウ</t>
    </rPh>
    <rPh sb="6" eb="8">
      <t>ソウガク</t>
    </rPh>
    <rPh sb="9" eb="11">
      <t>ゼイヌキ</t>
    </rPh>
    <rPh sb="13" eb="14">
      <t>エン</t>
    </rPh>
    <phoneticPr fontId="5"/>
  </si>
  <si>
    <t>交付申請額</t>
    <rPh sb="0" eb="2">
      <t>コウフ</t>
    </rPh>
    <rPh sb="2" eb="5">
      <t>シンセイガク</t>
    </rPh>
    <phoneticPr fontId="5"/>
  </si>
  <si>
    <t>チェック</t>
    <phoneticPr fontId="5"/>
  </si>
  <si>
    <t>補助事業対象者の概要_研修受講者_氏名</t>
  </si>
  <si>
    <t>補助事業対象者の概要_研修受講者_職種</t>
    <rPh sb="17" eb="19">
      <t>ショクシュ</t>
    </rPh>
    <phoneticPr fontId="5"/>
  </si>
  <si>
    <t>補助事業対象者が受講する研修の概要_研修名称</t>
    <rPh sb="18" eb="20">
      <t>ケンシュウ</t>
    </rPh>
    <rPh sb="20" eb="22">
      <t>メイショウ</t>
    </rPh>
    <phoneticPr fontId="5"/>
  </si>
  <si>
    <t>補助事業対象者が受講する研修の概要_研修実施機関</t>
    <rPh sb="18" eb="20">
      <t>ケンシュウ</t>
    </rPh>
    <rPh sb="20" eb="22">
      <t>ジッシ</t>
    </rPh>
    <rPh sb="22" eb="24">
      <t>キカン</t>
    </rPh>
    <phoneticPr fontId="5"/>
  </si>
  <si>
    <t>補助事業対象者が受講する研修の概要_研修の内容</t>
    <rPh sb="18" eb="20">
      <t>ケンシュウ</t>
    </rPh>
    <rPh sb="21" eb="23">
      <t>ナイヨウ</t>
    </rPh>
    <phoneticPr fontId="5"/>
  </si>
  <si>
    <t>研修受講者が従事する事業所等_事業所等の名称</t>
    <phoneticPr fontId="5"/>
  </si>
  <si>
    <t>研修受講者が従事する事業所等_事業所等の所在地</t>
    <rPh sb="20" eb="23">
      <t>ショザイチ</t>
    </rPh>
    <phoneticPr fontId="5"/>
  </si>
  <si>
    <t>研修受講予定日_研修受講開始日</t>
    <phoneticPr fontId="5"/>
  </si>
  <si>
    <t>研修受講予定日_研修受講終了日</t>
    <rPh sb="12" eb="14">
      <t>シュウリョウ</t>
    </rPh>
    <phoneticPr fontId="5"/>
  </si>
  <si>
    <t>受講料等の
総額（税抜）（円）</t>
    <phoneticPr fontId="5"/>
  </si>
  <si>
    <t>交付申請額</t>
    <rPh sb="0" eb="5">
      <t>コウフシンセイガク</t>
    </rPh>
    <phoneticPr fontId="5"/>
  </si>
  <si>
    <t>事業所等の名称</t>
    <phoneticPr fontId="5"/>
  </si>
  <si>
    <t>事業所等の所在地</t>
    <phoneticPr fontId="5"/>
  </si>
  <si>
    <t>研修受講開始日</t>
    <phoneticPr fontId="5"/>
  </si>
  <si>
    <t>研修受講終了日</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</si>
  <si>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</si>
  <si>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</si>
  <si>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</si>
  <si>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</si>
  <si>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</si>
  <si>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</si>
  <si>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</si>
  <si>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</si>
  <si>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</si>
  <si>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（※）「介護職員等」とは相模原市介護職員等キャリアアップ支援事業費補助金交付要綱第２条第２号で記載している者をいう。</t>
    <phoneticPr fontId="5"/>
  </si>
  <si>
    <t>税抜の受講料等の総額（円）</t>
    <rPh sb="0" eb="2">
      <t>ゼイヌ</t>
    </rPh>
    <rPh sb="3" eb="6">
      <t>ジュコウリョウ</t>
    </rPh>
    <rPh sb="6" eb="7">
      <t>トウ</t>
    </rPh>
    <rPh sb="8" eb="10">
      <t>ソウガク</t>
    </rPh>
    <rPh sb="11" eb="12">
      <t>エン</t>
    </rPh>
    <phoneticPr fontId="1"/>
  </si>
  <si>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1"/>
  </si>
  <si>
    <t>別記様式(第６条関係)</t>
    <phoneticPr fontId="5"/>
  </si>
  <si>
    <t>※税抜金額の計算ができます</t>
    <rPh sb="1" eb="3">
      <t>ゼイヌ</t>
    </rPh>
    <rPh sb="3" eb="5">
      <t>キンガク</t>
    </rPh>
    <rPh sb="6" eb="8">
      <t>ケイサン</t>
    </rPh>
    <phoneticPr fontId="5"/>
  </si>
  <si>
    <t>税込金額</t>
    <rPh sb="0" eb="2">
      <t>ゼイコ</t>
    </rPh>
    <rPh sb="2" eb="4">
      <t>キンガク</t>
    </rPh>
    <phoneticPr fontId="5"/>
  </si>
  <si>
    <t>税抜金額</t>
    <rPh sb="0" eb="1">
      <t>ゼイ</t>
    </rPh>
    <rPh sb="1" eb="2">
      <t>ヌ</t>
    </rPh>
    <rPh sb="2" eb="4">
      <t>キンガク</t>
    </rPh>
    <phoneticPr fontId="5"/>
  </si>
  <si>
    <t>受講料等の
総額（税込）（円）</t>
    <rPh sb="0" eb="3">
      <t>ジュコウリョウ</t>
    </rPh>
    <rPh sb="3" eb="4">
      <t>トウ</t>
    </rPh>
    <rPh sb="6" eb="8">
      <t>ソウガク</t>
    </rPh>
    <rPh sb="9" eb="11">
      <t>ゼイコ</t>
    </rPh>
    <rPh sb="13" eb="14">
      <t>エン</t>
    </rPh>
    <phoneticPr fontId="5"/>
  </si>
  <si>
    <r>
      <t>職種</t>
    </r>
    <r>
      <rPr>
        <sz val="10"/>
        <color rgb="FF000000"/>
        <rFont val="ＭＳ 明朝"/>
        <family val="1"/>
        <charset val="128"/>
      </rPr>
      <t>※</t>
    </r>
    <rPh sb="0" eb="2">
      <t>ショクシュ</t>
    </rPh>
    <phoneticPr fontId="5"/>
  </si>
  <si>
    <t>介護職員等</t>
    <rPh sb="0" eb="5">
      <t>カイゴショクイントウ</t>
    </rPh>
    <phoneticPr fontId="4"/>
  </si>
  <si>
    <t>　検算等にご活用ください</t>
    <rPh sb="1" eb="3">
      <t>ケンザン</t>
    </rPh>
    <rPh sb="3" eb="4">
      <t>トウ</t>
    </rPh>
    <rPh sb="6" eb="8">
      <t>カツヨウ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</si>
</sst>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quot;¥&quot;\-#,##0"/>
    <numFmt numFmtId="176" formatCode="\(0\)"/>
    <numFmt numFmtId="177" formatCode="[$-411]ggge&quot;年&quot;m&quot;月&quot;d&quot;日&quot;;@"/>
    <numFmt numFmtId="178" formatCode="&quot;¥&quot;#,##0_);[Red]\(&quot;¥&quot;#,##0\)"/>
    <numFmt numFmtId="179" formatCode="&quot;¥&quot;#,##0_);\(&quot;¥&quot;#,##0\)"/>
  </numFmts>
  <fonts count="14">
    <font>
      <sz val="11"/>
      <color theme="1"/>
      <name val="游ゴシック"/>
      <family val="2"/>
      <scheme val="minor"/>
    </font>
    <font>
      <sz val="18"/>
      <color theme="3"/>
      <name val="游ゴシック Light"/>
      <family val="2"/>
      <charset val="128"/>
      <scheme val="major"/>
    </font>
    <font>
      <sz val="11"/>
      <color indexed="8"/>
      <name val="游ゴシック"/>
      <family val="3"/>
      <charset val="128"/>
      <scheme val="minor"/>
    </font>
    <font>
      <sz val="16"/>
      <color indexed="8"/>
      <name val="ＭＳ ゴシック"/>
      <family val="3"/>
      <charset val="128"/>
    </font>
    <font>
      <sz val="6"/>
      <name val="BIZ UDゴシック"/>
      <family val="2"/>
      <charset val="128"/>
    </font>
    <font>
      <sz val="6"/>
      <name val="游ゴシック"/>
      <family val="3"/>
      <charset val="128"/>
      <scheme val="minor"/>
    </font>
    <font>
      <sz val="12"/>
      <color indexed="8"/>
      <name val="ＭＳ 明朝"/>
      <family val="1"/>
      <charset val="128"/>
    </font>
    <font>
      <sz val="11"/>
      <color indexed="8"/>
      <name val="ＭＳ 明朝"/>
      <family val="1"/>
      <charset val="128"/>
    </font>
    <font>
      <sz val="12"/>
      <name val="ＭＳ 明朝"/>
      <family val="1"/>
      <charset val="128"/>
    </font>
    <font>
      <b/>
      <sz val="16"/>
      <color indexed="8"/>
      <name val="ＭＳ ゴシック"/>
      <family val="3"/>
      <charset val="128"/>
    </font>
    <font>
      <b/>
      <sz val="16"/>
      <color rgb="FF000000"/>
      <name val="ＭＳ ゴシック"/>
      <family val="3"/>
      <charset val="128"/>
    </font>
    <font>
      <sz val="9"/>
      <color indexed="81"/>
      <name val="MS P ゴシック"/>
      <family val="3"/>
      <charset val="128"/>
    </font>
    <font>
      <b/>
      <sz val="12"/>
      <color indexed="8"/>
      <name val="ＭＳ 明朝"/>
      <family val="1"/>
      <charset val="128"/>
    </font>
    <font>
      <sz val="10"/>
      <color rgb="FF000000"/>
      <name val="ＭＳ 明朝"/>
      <family val="1"/>
      <charset val="128"/>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auto="1"/>
      </bottom>
      <diagonal/>
    </border>
    <border>
      <left style="double">
        <color auto="1"/>
      </left>
      <right style="double">
        <color auto="1"/>
      </right>
      <top style="double">
        <color auto="1"/>
      </top>
      <bottom style="double">
        <color auto="1"/>
      </bottom>
      <diagonal/>
    </border>
  </borders>
  <cellStyleXfs count="2">
    <xf numFmtId="0" fontId="0" fillId="0" borderId="0"/>
    <xf numFmtId="0" fontId="2" fillId="0" borderId="0">
      <alignment vertical="center"/>
    </xf>
  </cellStyleXfs>
  <cellXfs count="69">
    <xf numFmtId="0" fontId="0" fillId="0" borderId="0" xfId="0"/>
    <xf numFmtId="0" fontId="3" fillId="0" borderId="0" xfId="1" applyFont="1" applyProtection="1">
      <alignment vertical="center"/>
      <protection locked="0"/>
    </xf>
    <xf numFmtId="0" fontId="6" fillId="0" borderId="0" xfId="1" applyFont="1" applyProtection="1">
      <alignment vertical="center"/>
      <protection locked="0"/>
    </xf>
    <xf numFmtId="0" fontId="6" fillId="0" borderId="1" xfId="1" applyFont="1" applyBorder="1">
      <alignment vertical="center"/>
    </xf>
    <xf numFmtId="3" fontId="6" fillId="0" borderId="1" xfId="1" applyNumberFormat="1" applyFont="1" applyBorder="1">
      <alignment vertical="center"/>
    </xf>
    <xf numFmtId="3" fontId="6" fillId="0" borderId="0" xfId="1" applyNumberFormat="1" applyFont="1">
      <alignment vertical="center"/>
    </xf>
    <xf numFmtId="0" fontId="6" fillId="0" borderId="0" xfId="1" applyFont="1">
      <alignment vertical="center"/>
    </xf>
    <xf numFmtId="176" fontId="6" fillId="0" borderId="1" xfId="1" quotePrefix="1" applyNumberFormat="1" applyFont="1" applyBorder="1">
      <alignment vertical="center"/>
    </xf>
    <xf numFmtId="14" fontId="6" fillId="0" borderId="1" xfId="1" applyNumberFormat="1" applyFont="1" applyBorder="1">
      <alignment vertical="center"/>
    </xf>
    <xf numFmtId="14" fontId="6" fillId="0" borderId="0" xfId="1" applyNumberFormat="1" applyFont="1">
      <alignment vertical="center"/>
    </xf>
    <xf numFmtId="176" fontId="6" fillId="0" borderId="0" xfId="1" quotePrefix="1" applyNumberFormat="1" applyFont="1">
      <alignment vertical="center"/>
    </xf>
    <xf numFmtId="5" fontId="6" fillId="0" borderId="0" xfId="1" applyNumberFormat="1" applyFont="1" applyAlignment="1" applyProtection="1">
      <alignment horizontal="center" vertical="center" wrapText="1"/>
      <protection locked="0"/>
    </xf>
    <xf numFmtId="0" fontId="6" fillId="2" borderId="4"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7" fillId="0" borderId="7" xfId="1" applyFont="1" applyBorder="1" applyAlignment="1" applyProtection="1">
      <alignment vertical="center" wrapText="1"/>
      <protection locked="0"/>
    </xf>
    <xf numFmtId="0" fontId="7" fillId="0" borderId="8" xfId="1" applyFont="1" applyBorder="1" applyAlignment="1" applyProtection="1">
      <alignment vertical="center" wrapText="1"/>
      <protection locked="0"/>
    </xf>
    <xf numFmtId="0" fontId="7" fillId="0" borderId="9" xfId="1" applyFont="1" applyBorder="1" applyAlignment="1" applyProtection="1">
      <alignment vertical="center" wrapText="1"/>
      <protection locked="0"/>
    </xf>
    <xf numFmtId="5" fontId="7" fillId="0" borderId="10" xfId="1" applyNumberFormat="1" applyFont="1" applyBorder="1" applyAlignment="1" applyProtection="1">
      <alignment horizontal="center" vertical="center" wrapText="1"/>
      <protection locked="0"/>
    </xf>
    <xf numFmtId="5" fontId="7" fillId="0" borderId="0" xfId="1" applyNumberFormat="1" applyFont="1" applyAlignment="1" applyProtection="1">
      <alignment horizontal="center" vertical="center" wrapText="1"/>
      <protection locked="0"/>
    </xf>
    <xf numFmtId="5" fontId="7" fillId="0" borderId="0" xfId="1" applyNumberFormat="1" applyFont="1" applyAlignment="1">
      <alignment horizontal="center" vertical="center" wrapText="1"/>
    </xf>
    <xf numFmtId="3" fontId="8" fillId="0" borderId="0" xfId="1" applyNumberFormat="1" applyFont="1">
      <alignment vertical="center"/>
    </xf>
    <xf numFmtId="5" fontId="6" fillId="0" borderId="13" xfId="1" applyNumberFormat="1" applyFont="1" applyBorder="1" applyAlignment="1" applyProtection="1">
      <alignment horizontal="center" vertical="center" wrapText="1"/>
      <protection locked="0"/>
    </xf>
    <xf numFmtId="5" fontId="6" fillId="2" borderId="2" xfId="1" applyNumberFormat="1" applyFont="1" applyFill="1" applyBorder="1" applyAlignment="1">
      <alignment horizontal="center" vertical="center" wrapText="1"/>
    </xf>
    <xf numFmtId="177" fontId="6" fillId="2" borderId="5" xfId="1" applyNumberFormat="1" applyFont="1" applyFill="1" applyBorder="1" applyAlignment="1" applyProtection="1">
      <alignment horizontal="center" vertical="center"/>
      <protection locked="0"/>
    </xf>
    <xf numFmtId="5" fontId="6" fillId="2" borderId="0" xfId="1" applyNumberFormat="1" applyFont="1" applyFill="1" applyAlignment="1">
      <alignment horizontal="center" vertical="center" wrapText="1"/>
    </xf>
    <xf numFmtId="177" fontId="7" fillId="0" borderId="8" xfId="1" applyNumberFormat="1" applyFont="1" applyBorder="1" applyAlignment="1" applyProtection="1">
      <alignment horizontal="center" vertical="center"/>
      <protection locked="0"/>
    </xf>
    <xf numFmtId="5" fontId="7" fillId="0" borderId="9" xfId="1" applyNumberFormat="1" applyFont="1" applyBorder="1" applyAlignment="1" applyProtection="1">
      <alignment horizontal="right" vertical="center"/>
      <protection locked="0"/>
    </xf>
    <xf numFmtId="5" fontId="6" fillId="0" borderId="10" xfId="1" applyNumberFormat="1" applyFont="1" applyBorder="1">
      <alignment vertical="center"/>
    </xf>
    <xf numFmtId="5" fontId="6" fillId="0" borderId="0" xfId="1" applyNumberFormat="1" applyFont="1" applyProtection="1">
      <alignment vertical="center"/>
      <protection locked="0"/>
    </xf>
    <xf numFmtId="5" fontId="6" fillId="0" borderId="1" xfId="1" applyNumberFormat="1" applyFont="1" applyBorder="1">
      <alignment vertical="center"/>
    </xf>
    <xf numFmtId="4" fontId="6" fillId="0" borderId="1" xfId="1" applyNumberFormat="1" applyFont="1" applyBorder="1">
      <alignment vertical="center"/>
    </xf>
    <xf numFmtId="5" fontId="7" fillId="0" borderId="0" xfId="1" applyNumberFormat="1" applyFont="1" applyAlignment="1" applyProtection="1">
      <alignment horizontal="center" vertical="center"/>
      <protection locked="0"/>
    </xf>
    <xf numFmtId="5" fontId="7" fillId="0" borderId="0" xfId="1" applyNumberFormat="1" applyFont="1" applyAlignment="1">
      <alignment horizontal="center" vertical="center"/>
    </xf>
    <xf numFmtId="5" fontId="6" fillId="0" borderId="0" xfId="1" applyNumberFormat="1" applyFont="1" applyAlignment="1" applyProtection="1">
      <alignment horizontal="center" vertical="center"/>
      <protection locked="0"/>
    </xf>
    <xf numFmtId="5" fontId="6" fillId="2" borderId="0" xfId="1" applyNumberFormat="1" applyFont="1" applyFill="1" applyAlignment="1">
      <alignment horizontal="center" vertical="center"/>
    </xf>
    <xf numFmtId="178" fontId="9" fillId="0" borderId="0" xfId="1" applyNumberFormat="1" applyFont="1" applyAlignment="1" applyProtection="1">
      <alignment horizontal="right" vertical="center"/>
      <protection locked="0"/>
    </xf>
    <xf numFmtId="178" fontId="9" fillId="3" borderId="0" xfId="1" applyNumberFormat="1" applyFont="1" applyFill="1" applyAlignment="1">
      <alignment horizontal="right" vertical="center"/>
    </xf>
    <xf numFmtId="0" fontId="7" fillId="0" borderId="0" xfId="1" applyFont="1" applyAlignment="1" applyProtection="1">
      <alignment vertical="top" wrapText="1"/>
      <protection locked="0"/>
    </xf>
    <xf numFmtId="0" fontId="7" fillId="0" borderId="0" xfId="1" applyFont="1" applyAlignment="1" applyProtection="1">
      <alignment horizontal="left" vertical="top" wrapText="1"/>
      <protection locked="0"/>
    </xf>
    <xf numFmtId="0" fontId="7" fillId="0" borderId="0" xfId="1" applyFont="1" applyAlignment="1">
      <alignment horizontal="left" vertical="top" wrapText="1"/>
    </xf>
    <xf numFmtId="0" fontId="6" fillId="2" borderId="11" xfId="1" applyFont="1" applyFill="1" applyBorder="1" applyAlignment="1" applyProtection="1">
      <alignment horizontal="center" vertical="center"/>
      <protection locked="0"/>
    </xf>
    <xf numFmtId="177" fontId="6" fillId="2" borderId="11" xfId="1" applyNumberFormat="1" applyFont="1" applyFill="1" applyBorder="1" applyAlignment="1" applyProtection="1">
      <alignment horizontal="center" vertical="center"/>
      <protection locked="0"/>
    </xf>
    <xf numFmtId="0" fontId="6" fillId="2" borderId="1"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5" fontId="6" fillId="2" borderId="1" xfId="1" applyNumberFormat="1" applyFont="1" applyFill="1" applyBorder="1" applyAlignment="1" applyProtection="1">
      <alignment horizontal="center" vertical="center" wrapText="1"/>
      <protection locked="0"/>
    </xf>
    <xf numFmtId="5" fontId="6" fillId="2" borderId="5" xfId="1" applyNumberFormat="1" applyFont="1" applyFill="1" applyBorder="1" applyAlignment="1" applyProtection="1">
      <alignment horizontal="center" vertical="center" wrapText="1"/>
      <protection locked="0"/>
    </xf>
    <xf numFmtId="0" fontId="6" fillId="2" borderId="5" xfId="1" applyFont="1" applyFill="1" applyBorder="1" applyAlignment="1" applyProtection="1">
      <alignment horizontal="center" vertical="center"/>
      <protection locked="0"/>
    </xf>
    <xf numFmtId="5" fontId="6" fillId="2" borderId="12" xfId="1" applyNumberFormat="1" applyFont="1" applyFill="1" applyBorder="1" applyAlignment="1" applyProtection="1">
      <alignment horizontal="center" vertical="center" wrapText="1"/>
      <protection locked="0"/>
    </xf>
    <xf numFmtId="5" fontId="6" fillId="2" borderId="6" xfId="1" applyNumberFormat="1" applyFont="1" applyFill="1" applyBorder="1" applyAlignment="1" applyProtection="1">
      <alignment horizontal="center" vertical="center"/>
      <protection locked="0"/>
    </xf>
    <xf numFmtId="5" fontId="6" fillId="2" borderId="11" xfId="1" applyNumberFormat="1" applyFont="1" applyFill="1" applyBorder="1" applyAlignment="1" applyProtection="1">
      <alignment horizontal="center" vertical="center" wrapText="1"/>
      <protection locked="0"/>
    </xf>
    <xf numFmtId="0" fontId="6" fillId="2" borderId="6" xfId="1" applyFont="1" applyFill="1" applyBorder="1" applyAlignment="1" applyProtection="1">
      <alignment horizontal="center" vertical="center"/>
      <protection locked="0"/>
    </xf>
    <xf numFmtId="5" fontId="6" fillId="2" borderId="5" xfId="1" applyNumberFormat="1" applyFont="1" applyFill="1" applyBorder="1" applyAlignment="1" applyProtection="1">
      <alignment horizontal="center" vertical="center"/>
      <protection locked="0"/>
    </xf>
    <xf numFmtId="0" fontId="9" fillId="3" borderId="14" xfId="1" applyFont="1" applyFill="1" applyBorder="1" applyAlignment="1" applyProtection="1">
      <alignment horizontal="center" vertical="center"/>
      <protection locked="0"/>
    </xf>
    <xf numFmtId="0" fontId="9" fillId="3" borderId="15" xfId="1" applyFont="1" applyFill="1" applyBorder="1" applyAlignment="1" applyProtection="1">
      <alignment horizontal="center" vertical="center"/>
      <protection locked="0"/>
    </xf>
    <xf numFmtId="178" fontId="9" fillId="3" borderId="14" xfId="1" applyNumberFormat="1" applyFont="1" applyFill="1" applyBorder="1" applyAlignment="1">
      <alignment horizontal="right" vertical="center"/>
    </xf>
    <xf numFmtId="178" fontId="9" fillId="3" borderId="16" xfId="1" applyNumberFormat="1" applyFont="1" applyFill="1" applyBorder="1" applyAlignment="1">
      <alignment horizontal="right" vertical="center"/>
    </xf>
    <xf numFmtId="0" fontId="9" fillId="3" borderId="16" xfId="1" applyFont="1" applyFill="1" applyBorder="1" applyAlignment="1" applyProtection="1">
      <alignment horizontal="center" vertical="center"/>
      <protection locked="0"/>
    </xf>
    <xf numFmtId="0" fontId="12" fillId="0" borderId="0" xfId="1" applyFont="1">
      <alignment vertical="center"/>
    </xf>
    <xf numFmtId="0" fontId="12" fillId="0" borderId="17" xfId="1" applyFont="1" applyBorder="1">
      <alignment vertical="center"/>
    </xf>
    <xf numFmtId="0" fontId="12" fillId="0" borderId="1" xfId="1" applyFont="1" applyBorder="1">
      <alignment vertical="center"/>
    </xf>
    <xf numFmtId="3" fontId="6" fillId="0" borderId="18" xfId="1" applyNumberFormat="1" applyFont="1" applyBorder="1" applyProtection="1">
      <alignment vertical="center"/>
      <protection locked="0"/>
    </xf>
    <xf numFmtId="3" fontId="6" fillId="0" borderId="11" xfId="1" applyNumberFormat="1" applyFont="1" applyBorder="1">
      <alignment vertical="center"/>
    </xf>
    <xf numFmtId="179" fontId="6" fillId="2" borderId="1" xfId="1" applyNumberFormat="1" applyFont="1" applyFill="1" applyBorder="1" applyAlignment="1" applyProtection="1">
      <alignment horizontal="center" vertical="center" wrapText="1"/>
      <protection locked="0"/>
    </xf>
    <xf numFmtId="0" fontId="6" fillId="0" borderId="6" xfId="1" applyFont="1" applyBorder="1" applyAlignment="1">
      <alignment vertical="center" wrapText="1"/>
    </xf>
    <xf numFmtId="179" fontId="6" fillId="2" borderId="1" xfId="1" applyNumberFormat="1" applyFont="1" applyFill="1" applyBorder="1" applyAlignment="1" applyProtection="1">
      <alignment horizontal="center" vertical="center"/>
      <protection locked="0"/>
    </xf>
    <xf numFmtId="0" fontId="6" fillId="0" borderId="13" xfId="1" applyFont="1" applyBorder="1">
      <alignment vertical="center"/>
    </xf>
    <xf numFmtId="178" fontId="6" fillId="0" borderId="1" xfId="1" applyNumberFormat="1" applyFont="1" applyBorder="1">
      <alignment vertical="center"/>
    </xf>
    <xf numFmtId="0" fontId="7" fillId="0" borderId="8" xfId="1" applyFont="1" applyBorder="1" applyAlignment="1" applyProtection="1">
      <alignment vertical="center" wrapText="1"/>
    </xf>
  </cellXfs>
  <cellStyles count="2">
    <cellStyle name="標準" xfId="0" builtinId="0"/>
    <cellStyle name="標準 3" xfId="1" xr:uid="{3E29F2FD-7BB0-4CFE-B232-B94FB1FEB197}"/>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619125</xdr:colOff>
      <xdr:row>0</xdr:row>
      <xdr:rowOff>0</xdr:rowOff>
    </xdr:from>
    <xdr:to>
      <xdr:col>7</xdr:col>
      <xdr:colOff>0</xdr:colOff>
      <xdr:row>4</xdr:row>
      <xdr:rowOff>0</xdr:rowOff>
    </xdr:to>
    <xdr:sp macro="" textlink="">
      <xdr:nvSpPr>
        <xdr:cNvPr id="3" name="テキスト ボックス 2">
          <a:extLst>
            <a:ext uri="{FF2B5EF4-FFF2-40B4-BE49-F238E27FC236}">
              <a16:creationId xmlns:a16="http://schemas.microsoft.com/office/drawing/2014/main" id="{72F834B5-E158-41BE-8DF7-64DA069F1558}"/>
            </a:ext>
          </a:extLst>
        </xdr:cNvPr>
        <xdr:cNvSpPr txBox="1"/>
      </xdr:nvSpPr>
      <xdr:spPr>
        <a:xfrm>
          <a:off x="2466975" y="0"/>
          <a:ext cx="7239000"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補助額算出方法</a:t>
          </a:r>
          <a:r>
            <a:rPr kumimoji="1" lang="en-US" altLang="ja-JP" sz="1000" b="1">
              <a:latin typeface="BIZ UDPゴシック" panose="020B0400000000000000" pitchFamily="50" charset="-128"/>
              <a:ea typeface="BIZ UDPゴシック" panose="020B0400000000000000" pitchFamily="50" charset="-128"/>
            </a:rPr>
            <a:t>】</a:t>
          </a:r>
        </a:p>
        <a:p>
          <a:r>
            <a:rPr kumimoji="1" lang="ja-JP" altLang="en-US" sz="1000" b="1">
              <a:latin typeface="BIZ UDPゴシック" panose="020B0400000000000000" pitchFamily="50" charset="-128"/>
              <a:ea typeface="BIZ UDPゴシック" panose="020B0400000000000000" pitchFamily="50" charset="-128"/>
            </a:rPr>
            <a:t>（１） 次の研修以外の場合、補助対象経費総額</a:t>
          </a:r>
          <a:r>
            <a:rPr kumimoji="1" lang="en-US" altLang="ja-JP" sz="1000" b="1">
              <a:latin typeface="BIZ UDPゴシック" panose="020B0400000000000000" pitchFamily="50" charset="-128"/>
              <a:ea typeface="BIZ UDPゴシック" panose="020B0400000000000000" pitchFamily="50" charset="-128"/>
            </a:rPr>
            <a:t>×(55/100)</a:t>
          </a:r>
          <a:r>
            <a:rPr kumimoji="1" lang="ja-JP" altLang="en-US" sz="1000" b="1">
              <a:latin typeface="BIZ UDPゴシック" panose="020B0400000000000000" pitchFamily="50" charset="-128"/>
              <a:ea typeface="BIZ UDPゴシック" panose="020B0400000000000000" pitchFamily="50" charset="-128"/>
            </a:rPr>
            <a:t>（上限</a:t>
          </a:r>
          <a:r>
            <a:rPr kumimoji="1" lang="en-US" altLang="ja-JP" sz="1000" b="1">
              <a:latin typeface="BIZ UDPゴシック" panose="020B0400000000000000" pitchFamily="50" charset="-128"/>
              <a:ea typeface="BIZ UDPゴシック" panose="020B0400000000000000" pitchFamily="50" charset="-128"/>
            </a:rPr>
            <a:t>150,000</a:t>
          </a:r>
          <a:r>
            <a:rPr kumimoji="1" lang="ja-JP" altLang="en-US" sz="1000" b="1">
              <a:latin typeface="BIZ UDPゴシック" panose="020B0400000000000000" pitchFamily="50" charset="-128"/>
              <a:ea typeface="BIZ UDPゴシック" panose="020B0400000000000000" pitchFamily="50" charset="-128"/>
            </a:rPr>
            <a:t>円／１法人）</a:t>
          </a:r>
        </a:p>
        <a:p>
          <a:r>
            <a:rPr kumimoji="1" lang="ja-JP" altLang="en-US" sz="1000" b="1">
              <a:latin typeface="BIZ UDPゴシック" panose="020B0400000000000000" pitchFamily="50" charset="-128"/>
              <a:ea typeface="BIZ UDPゴシック" panose="020B0400000000000000" pitchFamily="50" charset="-128"/>
            </a:rPr>
            <a:t>（２） 本市指定の法人が実施する認知症介護実践者研修の場合、補助対象経費総額－</a:t>
          </a:r>
          <a:r>
            <a:rPr kumimoji="1" lang="en-US" altLang="ja-JP" sz="1000" b="1">
              <a:latin typeface="BIZ UDPゴシック" panose="020B0400000000000000" pitchFamily="50" charset="-128"/>
              <a:ea typeface="BIZ UDPゴシック" panose="020B0400000000000000" pitchFamily="50" charset="-128"/>
            </a:rPr>
            <a:t>9,000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40,000</a:t>
          </a:r>
          <a:r>
            <a:rPr kumimoji="1" lang="ja-JP" altLang="en-US" sz="1000" b="1">
              <a:latin typeface="BIZ UDPゴシック" panose="020B0400000000000000" pitchFamily="50" charset="-128"/>
              <a:ea typeface="BIZ UDPゴシック" panose="020B0400000000000000" pitchFamily="50" charset="-128"/>
            </a:rPr>
            <a:t>円／１人）</a:t>
          </a:r>
        </a:p>
        <a:p>
          <a:r>
            <a:rPr kumimoji="1" lang="ja-JP" altLang="en-US" sz="1000" b="1">
              <a:latin typeface="BIZ UDPゴシック" panose="020B0400000000000000" pitchFamily="50" charset="-128"/>
              <a:ea typeface="BIZ UDPゴシック" panose="020B0400000000000000" pitchFamily="50" charset="-128"/>
            </a:rPr>
            <a:t>（３） 本市指定の法人が実施する認知症介護実践リーダー研修の場合、補助対象経費総額－</a:t>
          </a:r>
          <a:r>
            <a:rPr kumimoji="1" lang="en-US" altLang="ja-JP" sz="1000" b="1">
              <a:latin typeface="BIZ UDPゴシック" panose="020B0400000000000000" pitchFamily="50" charset="-128"/>
              <a:ea typeface="BIZ UDPゴシック" panose="020B0400000000000000" pitchFamily="50" charset="-128"/>
            </a:rPr>
            <a:t>15,000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43,000</a:t>
          </a:r>
          <a:r>
            <a:rPr kumimoji="1" lang="ja-JP" altLang="en-US" sz="1000" b="1">
              <a:latin typeface="BIZ UDPゴシック" panose="020B0400000000000000" pitchFamily="50" charset="-128"/>
              <a:ea typeface="BIZ UDPゴシック" panose="020B0400000000000000" pitchFamily="50" charset="-128"/>
            </a:rPr>
            <a:t>円／１人）</a:t>
          </a:r>
        </a:p>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行が不足する場合は適宜行挿入してください。</a:t>
          </a:r>
          <a:endParaRPr kumimoji="1" lang="en-US" altLang="ja-JP" sz="1000" b="1">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85FF9-7089-4DC8-99CC-24089C67005A}">
  <sheetPr codeName="Sheet5">
    <tabColor rgb="FFFFC000"/>
    <pageSetUpPr fitToPage="1"/>
  </sheetPr>
  <dimension ref="A1:AC92"/>
  <sheetViews>
    <sheetView tabSelected="1" view="pageBreakPreview" zoomScaleNormal="100" zoomScaleSheetLayoutView="100" workbookViewId="0">
      <selection activeCell="B9" sqref="B9"/>
    </sheetView>
  </sheetViews>
  <sheetFormatPr defaultColWidth="9" defaultRowHeight="20.100000000000001" customHeight="1"/>
  <cols>
    <col min="1" max="1" width="3.625" style="2" customWidth="1"/>
    <col min="2" max="7" width="20.625" style="2" customWidth="1"/>
    <col min="8" max="8" width="1.75" style="2" customWidth="1"/>
    <col min="9" max="9" width="36.125" style="6" hidden="1" customWidth="1"/>
    <col min="10" max="12" width="15.625" style="5" hidden="1" customWidth="1"/>
    <col min="13" max="13" width="6.875" hidden="1" customWidth="1"/>
    <col min="14" max="14" width="9" style="5" hidden="1" customWidth="1"/>
    <col min="15" max="15" width="9" style="6" hidden="1" customWidth="1"/>
    <col min="16" max="16" width="9" style="5" hidden="1" customWidth="1"/>
    <col min="17" max="21" width="9" style="6" hidden="1" customWidth="1"/>
    <col min="22" max="22" width="9" style="5" hidden="1" customWidth="1"/>
    <col min="23" max="25" width="9" style="6" hidden="1" customWidth="1"/>
    <col min="26" max="26" width="9" style="6" customWidth="1"/>
    <col min="27" max="27" width="9" style="6"/>
    <col min="28" max="28" width="19" style="6" customWidth="1"/>
    <col min="29" max="29" width="23.5" style="6" customWidth="1"/>
    <col min="30" max="16384" width="9" style="6"/>
  </cols>
  <sheetData>
    <row r="1" spans="1:29" ht="20.100000000000001" customHeight="1">
      <c r="A1" s="1" t="s">
        <v>48</v>
      </c>
      <c r="I1" s="3" t="s">
        <v>0</v>
      </c>
      <c r="J1" s="4" t="s">
        <v>1</v>
      </c>
      <c r="K1" s="3" t="s">
        <v>2</v>
      </c>
      <c r="L1" s="4" t="s">
        <v>3</v>
      </c>
      <c r="N1" s="4" t="s">
        <v>4</v>
      </c>
      <c r="O1" s="3" t="s">
        <v>5</v>
      </c>
    </row>
    <row r="2" spans="1:29" ht="20.100000000000001" customHeight="1">
      <c r="I2" s="7" t="s">
        <v>6</v>
      </c>
      <c r="J2" s="4">
        <v>0</v>
      </c>
      <c r="K2" s="3">
        <v>0.55000000000000004</v>
      </c>
      <c r="L2" s="4">
        <v>150000</v>
      </c>
      <c r="N2" s="8">
        <f>MIN(D12,D20,D28,D36,D44,D53,D61,D69,D77,D85)</f>
        <v>0</v>
      </c>
      <c r="O2" s="8">
        <f>MAX(E12,E20,E28,E36,E44,E53,E61,E69,E77,E85)</f>
        <v>0</v>
      </c>
      <c r="Q2" s="5">
        <f>10-COUNT(P:P)</f>
        <v>0</v>
      </c>
      <c r="AB2" s="58"/>
      <c r="AC2" s="5"/>
    </row>
    <row r="3" spans="1:29" ht="20.100000000000001" customHeight="1">
      <c r="A3" s="6"/>
      <c r="I3" s="7" t="str">
        <f>"（２）補助対象経費総額－"&amp;TEXT(J3,"#,##0")&amp;"円"</f>
        <v>（２）補助対象経費総額－9,000円</v>
      </c>
      <c r="J3" s="4">
        <v>9000</v>
      </c>
      <c r="K3" s="3">
        <v>1</v>
      </c>
      <c r="L3" s="4">
        <v>40000</v>
      </c>
      <c r="N3" s="9"/>
      <c r="O3" s="9"/>
      <c r="AB3" s="58"/>
      <c r="AC3" s="5"/>
    </row>
    <row r="4" spans="1:29" ht="20.100000000000001" customHeight="1">
      <c r="I4" s="7" t="str">
        <f>"（３）補助対象経費総額－"&amp;TEXT(J4,"#,##0")&amp;"円"</f>
        <v>（３）補助対象経費総額－15,000円</v>
      </c>
      <c r="J4" s="4">
        <v>15000</v>
      </c>
      <c r="K4" s="3">
        <v>1</v>
      </c>
      <c r="L4" s="4">
        <v>43000</v>
      </c>
      <c r="N4" s="9"/>
      <c r="O4" s="9"/>
    </row>
    <row r="5" spans="1:29" ht="10.5" customHeight="1">
      <c r="I5" s="10"/>
      <c r="K5" s="6"/>
      <c r="N5" s="9"/>
      <c r="O5" s="9"/>
    </row>
    <row r="6" spans="1:29" ht="14.25" customHeight="1">
      <c r="A6" s="42" t="s">
        <v>7</v>
      </c>
      <c r="B6" s="44" t="s">
        <v>8</v>
      </c>
      <c r="C6" s="42"/>
      <c r="D6" s="42" t="s">
        <v>9</v>
      </c>
      <c r="E6" s="42"/>
      <c r="F6" s="43"/>
      <c r="G6" s="45" t="s">
        <v>0</v>
      </c>
      <c r="H6" s="11"/>
      <c r="J6" s="6"/>
      <c r="K6" s="6"/>
      <c r="L6" s="6"/>
      <c r="AB6" s="6" t="s">
        <v>49</v>
      </c>
    </row>
    <row r="7" spans="1:29" ht="14.25" customHeight="1">
      <c r="A7" s="42"/>
      <c r="B7" s="44" t="s">
        <v>10</v>
      </c>
      <c r="C7" s="42"/>
      <c r="D7" s="42" t="s">
        <v>11</v>
      </c>
      <c r="E7" s="42" t="s">
        <v>12</v>
      </c>
      <c r="F7" s="43" t="s">
        <v>13</v>
      </c>
      <c r="G7" s="45"/>
      <c r="H7" s="11"/>
      <c r="J7" s="6"/>
      <c r="K7" s="6"/>
      <c r="L7" s="6"/>
      <c r="AB7" s="6" t="s">
        <v>55</v>
      </c>
    </row>
    <row r="8" spans="1:29" ht="19.5" thickBot="1">
      <c r="A8" s="42"/>
      <c r="B8" s="12" t="s">
        <v>14</v>
      </c>
      <c r="C8" s="13" t="s">
        <v>53</v>
      </c>
      <c r="D8" s="47"/>
      <c r="E8" s="47"/>
      <c r="F8" s="51"/>
      <c r="G8" s="46"/>
      <c r="H8" s="11"/>
      <c r="J8" s="6"/>
      <c r="K8" s="6"/>
      <c r="L8" s="6"/>
      <c r="AB8" s="59" t="s">
        <v>50</v>
      </c>
      <c r="AC8" s="60" t="s">
        <v>51</v>
      </c>
    </row>
    <row r="9" spans="1:29" ht="45" customHeight="1" thickTop="1" thickBot="1">
      <c r="A9" s="43"/>
      <c r="B9" s="14"/>
      <c r="C9" s="68" t="s">
        <v>15</v>
      </c>
      <c r="D9" s="15"/>
      <c r="E9" s="15"/>
      <c r="F9" s="16"/>
      <c r="G9" s="17"/>
      <c r="H9" s="18"/>
      <c r="I9" s="19"/>
      <c r="J9" s="20"/>
      <c r="O9" s="5"/>
      <c r="Q9" s="5"/>
      <c r="R9" s="5"/>
      <c r="S9" s="5"/>
      <c r="T9" s="5"/>
      <c r="U9" s="5"/>
      <c r="W9" s="5"/>
      <c r="X9" s="5"/>
      <c r="Y9" s="5"/>
      <c r="AB9" s="61"/>
      <c r="AC9" s="62">
        <f>ROUNDUP(AB9/1.1,)</f>
        <v>0</v>
      </c>
    </row>
    <row r="10" spans="1:29" ht="14.25" customHeight="1">
      <c r="A10" s="42"/>
      <c r="B10" s="40" t="s">
        <v>16</v>
      </c>
      <c r="C10" s="40"/>
      <c r="D10" s="41" t="s">
        <v>17</v>
      </c>
      <c r="E10" s="41"/>
      <c r="F10" s="48" t="s">
        <v>18</v>
      </c>
      <c r="G10" s="50" t="s">
        <v>19</v>
      </c>
      <c r="H10" s="21"/>
      <c r="I10" s="22" t="s">
        <v>20</v>
      </c>
      <c r="J10" s="4" t="s">
        <v>1</v>
      </c>
      <c r="K10" s="3" t="s">
        <v>2</v>
      </c>
      <c r="L10" s="4" t="s">
        <v>3</v>
      </c>
      <c r="N10" s="4" t="s">
        <v>21</v>
      </c>
      <c r="O10" s="4" t="s">
        <v>22</v>
      </c>
      <c r="P10" s="4" t="s">
        <v>23</v>
      </c>
      <c r="Q10" s="4" t="s">
        <v>24</v>
      </c>
      <c r="R10" s="4" t="s">
        <v>25</v>
      </c>
      <c r="S10" s="3" t="s">
        <v>0</v>
      </c>
      <c r="T10" s="3" t="s">
        <v>26</v>
      </c>
      <c r="U10" s="3" t="s">
        <v>27</v>
      </c>
      <c r="V10" s="4" t="s">
        <v>28</v>
      </c>
      <c r="W10" s="3" t="s">
        <v>29</v>
      </c>
      <c r="X10" s="3" t="s">
        <v>30</v>
      </c>
      <c r="Y10" s="3" t="s">
        <v>31</v>
      </c>
      <c r="AB10" s="63" t="s">
        <v>52</v>
      </c>
      <c r="AC10" s="64"/>
    </row>
    <row r="11" spans="1:29" ht="19.5" thickBot="1">
      <c r="A11" s="42"/>
      <c r="B11" s="13" t="s">
        <v>32</v>
      </c>
      <c r="C11" s="13" t="s">
        <v>33</v>
      </c>
      <c r="D11" s="23" t="s">
        <v>34</v>
      </c>
      <c r="E11" s="23" t="s">
        <v>35</v>
      </c>
      <c r="F11" s="49"/>
      <c r="G11" s="46"/>
      <c r="H11" s="11"/>
      <c r="I11" s="24"/>
      <c r="O11" s="5"/>
      <c r="Q11" s="5"/>
      <c r="R11" s="5"/>
      <c r="S11" s="5"/>
      <c r="T11" s="5"/>
      <c r="U11" s="5"/>
      <c r="W11" s="5"/>
      <c r="X11" s="5"/>
      <c r="Y11" s="5"/>
      <c r="AB11" s="65"/>
      <c r="AC11" s="66"/>
    </row>
    <row r="12" spans="1:29" ht="45" customHeight="1" thickBot="1">
      <c r="A12" s="43"/>
      <c r="B12" s="14"/>
      <c r="C12" s="15"/>
      <c r="D12" s="25"/>
      <c r="E12" s="25"/>
      <c r="F12" s="26"/>
      <c r="G12" s="27" t="str">
        <f>IF(I12&lt;=0,"",I12)</f>
        <v/>
      </c>
      <c r="H12" s="28"/>
      <c r="I12" s="29" t="str">
        <f>_xlfn.IFNA(MIN((F12-J12)*K12,L12),"")</f>
        <v/>
      </c>
      <c r="J12" s="4" t="e">
        <f>INDEX($J$2:$J$4,MATCH(G9,$I$2:$I$4,0))</f>
        <v>#N/A</v>
      </c>
      <c r="K12" s="30" t="e">
        <f>INDEX($K$2:$K$4,MATCH(G9,$I$2:$I$4,0))</f>
        <v>#N/A</v>
      </c>
      <c r="L12" s="4" t="e">
        <f>INDEX($L$2:$L$4,MATCH(G9,$I$2:$I$4,0))</f>
        <v>#N/A</v>
      </c>
      <c r="N12" s="4">
        <f t="shared" ref="N12:S12" si="0">B9</f>
        <v>0</v>
      </c>
      <c r="O12" s="4" t="str">
        <f t="shared" si="0"/>
        <v>介護職員等</v>
      </c>
      <c r="P12" s="4">
        <f t="shared" si="0"/>
        <v>0</v>
      </c>
      <c r="Q12" s="4">
        <f t="shared" si="0"/>
        <v>0</v>
      </c>
      <c r="R12" s="4">
        <f t="shared" si="0"/>
        <v>0</v>
      </c>
      <c r="S12" s="4">
        <f t="shared" si="0"/>
        <v>0</v>
      </c>
      <c r="T12" s="4">
        <f t="shared" ref="T12:Y12" si="1">B12</f>
        <v>0</v>
      </c>
      <c r="U12" s="4">
        <f t="shared" si="1"/>
        <v>0</v>
      </c>
      <c r="V12" s="4">
        <f t="shared" si="1"/>
        <v>0</v>
      </c>
      <c r="W12" s="4">
        <f t="shared" si="1"/>
        <v>0</v>
      </c>
      <c r="X12" s="4">
        <f t="shared" si="1"/>
        <v>0</v>
      </c>
      <c r="Y12" s="4" t="str">
        <f t="shared" si="1"/>
        <v/>
      </c>
      <c r="Z12" s="5"/>
      <c r="AB12" s="67">
        <f>ROUNDDOWN(F12*1.1,)</f>
        <v>0</v>
      </c>
    </row>
    <row r="14" spans="1:29" ht="14.25" customHeight="1">
      <c r="A14" s="42" t="s">
        <v>36</v>
      </c>
      <c r="B14" s="44" t="s">
        <v>8</v>
      </c>
      <c r="C14" s="42"/>
      <c r="D14" s="42" t="s">
        <v>9</v>
      </c>
      <c r="E14" s="42"/>
      <c r="F14" s="43"/>
      <c r="G14" s="45" t="s">
        <v>0</v>
      </c>
      <c r="H14" s="11"/>
      <c r="I14" s="24"/>
    </row>
    <row r="15" spans="1:29" ht="14.25" customHeight="1">
      <c r="A15" s="42"/>
      <c r="B15" s="44" t="s">
        <v>10</v>
      </c>
      <c r="C15" s="42"/>
      <c r="D15" s="42" t="s">
        <v>11</v>
      </c>
      <c r="E15" s="42" t="s">
        <v>12</v>
      </c>
      <c r="F15" s="43" t="s">
        <v>13</v>
      </c>
      <c r="G15" s="45"/>
      <c r="H15" s="11"/>
      <c r="I15" s="24"/>
    </row>
    <row r="16" spans="1:29" ht="19.5" customHeight="1" thickBot="1">
      <c r="A16" s="42"/>
      <c r="B16" s="12" t="s">
        <v>14</v>
      </c>
      <c r="C16" s="13" t="s">
        <v>53</v>
      </c>
      <c r="D16" s="47"/>
      <c r="E16" s="47"/>
      <c r="F16" s="51"/>
      <c r="G16" s="46"/>
      <c r="H16" s="11"/>
      <c r="I16" s="24"/>
      <c r="AB16" s="59" t="s">
        <v>50</v>
      </c>
      <c r="AC16" s="60" t="s">
        <v>51</v>
      </c>
    </row>
    <row r="17" spans="1:29" ht="45" customHeight="1" thickTop="1" thickBot="1">
      <c r="A17" s="43"/>
      <c r="B17" s="14"/>
      <c r="C17" s="68" t="s">
        <v>54</v>
      </c>
      <c r="D17" s="15"/>
      <c r="E17" s="15"/>
      <c r="F17" s="16"/>
      <c r="G17" s="17"/>
      <c r="H17" s="31"/>
      <c r="I17" s="32"/>
      <c r="J17" s="20"/>
      <c r="O17" s="5"/>
      <c r="Q17" s="5"/>
      <c r="R17" s="5"/>
      <c r="S17" s="5"/>
      <c r="T17" s="5"/>
      <c r="U17" s="5"/>
      <c r="W17" s="5"/>
      <c r="X17" s="5"/>
      <c r="Y17" s="5"/>
      <c r="AB17" s="61"/>
      <c r="AC17" s="62">
        <f>ROUNDUP(AB17/1.1,)</f>
        <v>0</v>
      </c>
    </row>
    <row r="18" spans="1:29" ht="14.25" customHeight="1">
      <c r="A18" s="42"/>
      <c r="B18" s="40" t="s">
        <v>16</v>
      </c>
      <c r="C18" s="40"/>
      <c r="D18" s="41" t="s">
        <v>17</v>
      </c>
      <c r="E18" s="41"/>
      <c r="F18" s="48" t="s">
        <v>18</v>
      </c>
      <c r="G18" s="50" t="s">
        <v>19</v>
      </c>
      <c r="H18" s="11"/>
      <c r="I18" s="24"/>
      <c r="AB18" s="63" t="s">
        <v>52</v>
      </c>
    </row>
    <row r="19" spans="1:29" ht="19.5" thickBot="1">
      <c r="A19" s="42"/>
      <c r="B19" s="13" t="s">
        <v>32</v>
      </c>
      <c r="C19" s="13" t="s">
        <v>33</v>
      </c>
      <c r="D19" s="23" t="s">
        <v>34</v>
      </c>
      <c r="E19" s="23" t="s">
        <v>35</v>
      </c>
      <c r="F19" s="49"/>
      <c r="G19" s="52"/>
      <c r="H19" s="33"/>
      <c r="I19" s="34"/>
      <c r="O19" s="5"/>
      <c r="Q19" s="5"/>
      <c r="R19" s="5"/>
      <c r="S19" s="5"/>
      <c r="T19" s="5"/>
      <c r="U19" s="5"/>
      <c r="W19" s="5"/>
      <c r="X19" s="5"/>
      <c r="Y19" s="5"/>
      <c r="AB19" s="65"/>
    </row>
    <row r="20" spans="1:29" ht="45" customHeight="1" thickBot="1">
      <c r="A20" s="43"/>
      <c r="B20" s="14"/>
      <c r="C20" s="15"/>
      <c r="D20" s="25"/>
      <c r="E20" s="25"/>
      <c r="F20" s="26"/>
      <c r="G20" s="27" t="str">
        <f>IF(I20&lt;=0,"",I20)</f>
        <v/>
      </c>
      <c r="H20" s="28"/>
      <c r="I20" s="29" t="str">
        <f>_xlfn.IFNA(MIN((F20-J20)*K20,L20),"")</f>
        <v/>
      </c>
      <c r="J20" s="4" t="e">
        <f>INDEX($J$2:$J$4,MATCH(G17,$I$2:$I$4,0))</f>
        <v>#N/A</v>
      </c>
      <c r="K20" s="30" t="e">
        <f>INDEX($K$2:$K$4,MATCH(G17,$I$2:$I$4,0))</f>
        <v>#N/A</v>
      </c>
      <c r="L20" s="4" t="e">
        <f>INDEX($L$2:$L$4,MATCH(G17,$I$2:$I$4,0))</f>
        <v>#N/A</v>
      </c>
      <c r="N20" s="4">
        <f t="shared" ref="N20:S20" si="2">B17</f>
        <v>0</v>
      </c>
      <c r="O20" s="4" t="str">
        <f t="shared" si="2"/>
        <v>介護職員等</v>
      </c>
      <c r="P20" s="4">
        <f t="shared" si="2"/>
        <v>0</v>
      </c>
      <c r="Q20" s="4">
        <f t="shared" si="2"/>
        <v>0</v>
      </c>
      <c r="R20" s="4">
        <f t="shared" si="2"/>
        <v>0</v>
      </c>
      <c r="S20" s="4">
        <f t="shared" si="2"/>
        <v>0</v>
      </c>
      <c r="T20" s="4">
        <f t="shared" ref="T20:Y20" si="3">B20</f>
        <v>0</v>
      </c>
      <c r="U20" s="4">
        <f t="shared" si="3"/>
        <v>0</v>
      </c>
      <c r="V20" s="4">
        <f t="shared" si="3"/>
        <v>0</v>
      </c>
      <c r="W20" s="4">
        <f t="shared" si="3"/>
        <v>0</v>
      </c>
      <c r="X20" s="4">
        <f t="shared" si="3"/>
        <v>0</v>
      </c>
      <c r="Y20" s="4" t="str">
        <f t="shared" si="3"/>
        <v/>
      </c>
      <c r="AB20" s="67">
        <f>ROUNDDOWN(F20*1.1,)</f>
        <v>0</v>
      </c>
    </row>
    <row r="22" spans="1:29" ht="14.25" customHeight="1">
      <c r="A22" s="42" t="s">
        <v>37</v>
      </c>
      <c r="B22" s="44" t="s">
        <v>8</v>
      </c>
      <c r="C22" s="42"/>
      <c r="D22" s="42" t="s">
        <v>9</v>
      </c>
      <c r="E22" s="42"/>
      <c r="F22" s="43"/>
      <c r="G22" s="45" t="s">
        <v>0</v>
      </c>
      <c r="H22" s="11"/>
      <c r="I22" s="24"/>
    </row>
    <row r="23" spans="1:29" ht="18.75">
      <c r="A23" s="42"/>
      <c r="B23" s="44" t="s">
        <v>10</v>
      </c>
      <c r="C23" s="42"/>
      <c r="D23" s="42" t="s">
        <v>11</v>
      </c>
      <c r="E23" s="42" t="s">
        <v>12</v>
      </c>
      <c r="F23" s="43" t="s">
        <v>13</v>
      </c>
      <c r="G23" s="45"/>
      <c r="H23" s="11"/>
      <c r="I23" s="24"/>
    </row>
    <row r="24" spans="1:29" ht="19.5" thickBot="1">
      <c r="A24" s="42"/>
      <c r="B24" s="12" t="s">
        <v>14</v>
      </c>
      <c r="C24" s="13" t="s">
        <v>53</v>
      </c>
      <c r="D24" s="47"/>
      <c r="E24" s="47"/>
      <c r="F24" s="51"/>
      <c r="G24" s="46"/>
      <c r="H24" s="11"/>
      <c r="I24" s="24"/>
      <c r="AB24" s="59" t="s">
        <v>50</v>
      </c>
      <c r="AC24" s="60" t="s">
        <v>51</v>
      </c>
    </row>
    <row r="25" spans="1:29" ht="45" customHeight="1" thickTop="1" thickBot="1">
      <c r="A25" s="43"/>
      <c r="B25" s="14"/>
      <c r="C25" s="68" t="s">
        <v>15</v>
      </c>
      <c r="D25" s="15"/>
      <c r="E25" s="15"/>
      <c r="F25" s="16"/>
      <c r="G25" s="17"/>
      <c r="H25" s="31"/>
      <c r="I25" s="32"/>
      <c r="J25" s="20"/>
      <c r="O25" s="5"/>
      <c r="Q25" s="5"/>
      <c r="R25" s="5"/>
      <c r="S25" s="5"/>
      <c r="T25" s="5"/>
      <c r="U25" s="5"/>
      <c r="W25" s="5"/>
      <c r="X25" s="5"/>
      <c r="Y25" s="5"/>
      <c r="AB25" s="61"/>
      <c r="AC25" s="62">
        <f>ROUNDUP(AB25/1.1,)</f>
        <v>0</v>
      </c>
    </row>
    <row r="26" spans="1:29" ht="14.25" customHeight="1">
      <c r="A26" s="42"/>
      <c r="B26" s="40" t="s">
        <v>16</v>
      </c>
      <c r="C26" s="40"/>
      <c r="D26" s="41" t="s">
        <v>17</v>
      </c>
      <c r="E26" s="41"/>
      <c r="F26" s="48" t="s">
        <v>18</v>
      </c>
      <c r="G26" s="50" t="s">
        <v>19</v>
      </c>
      <c r="H26" s="11"/>
      <c r="I26" s="24"/>
      <c r="AB26" s="63" t="s">
        <v>52</v>
      </c>
    </row>
    <row r="27" spans="1:29" ht="19.5" thickBot="1">
      <c r="A27" s="42"/>
      <c r="B27" s="13" t="s">
        <v>32</v>
      </c>
      <c r="C27" s="13" t="s">
        <v>33</v>
      </c>
      <c r="D27" s="23" t="s">
        <v>34</v>
      </c>
      <c r="E27" s="23" t="s">
        <v>35</v>
      </c>
      <c r="F27" s="49"/>
      <c r="G27" s="52"/>
      <c r="H27" s="33"/>
      <c r="I27" s="34"/>
      <c r="O27" s="5"/>
      <c r="Q27" s="5"/>
      <c r="R27" s="5"/>
      <c r="S27" s="5"/>
      <c r="T27" s="5"/>
      <c r="U27" s="5"/>
      <c r="W27" s="5"/>
      <c r="X27" s="5"/>
      <c r="Y27" s="5"/>
      <c r="AB27" s="65"/>
    </row>
    <row r="28" spans="1:29" ht="45" customHeight="1" thickBot="1">
      <c r="A28" s="43"/>
      <c r="B28" s="14"/>
      <c r="C28" s="15"/>
      <c r="D28" s="25"/>
      <c r="E28" s="25"/>
      <c r="F28" s="26"/>
      <c r="G28" s="27" t="str">
        <f>IF(I28&lt;=0,"",I28)</f>
        <v/>
      </c>
      <c r="H28" s="28"/>
      <c r="I28" s="29" t="str">
        <f>_xlfn.IFNA(MIN((F28-J28)*K28,L28),"")</f>
        <v/>
      </c>
      <c r="J28" s="4" t="e">
        <f>INDEX($J$2:$J$4,MATCH(G25,$I$2:$I$4,0))</f>
        <v>#N/A</v>
      </c>
      <c r="K28" s="30" t="e">
        <f>INDEX($K$2:$K$4,MATCH(G25,$I$2:$I$4,0))</f>
        <v>#N/A</v>
      </c>
      <c r="L28" s="4" t="e">
        <f>INDEX($L$2:$L$4,MATCH(G25,$I$2:$I$4,0))</f>
        <v>#N/A</v>
      </c>
      <c r="N28" s="4">
        <f t="shared" ref="N28:S28" si="4">B25</f>
        <v>0</v>
      </c>
      <c r="O28" s="4" t="str">
        <f t="shared" si="4"/>
        <v>介護職員等</v>
      </c>
      <c r="P28" s="4">
        <f t="shared" si="4"/>
        <v>0</v>
      </c>
      <c r="Q28" s="4">
        <f t="shared" si="4"/>
        <v>0</v>
      </c>
      <c r="R28" s="4">
        <f t="shared" si="4"/>
        <v>0</v>
      </c>
      <c r="S28" s="4">
        <f t="shared" si="4"/>
        <v>0</v>
      </c>
      <c r="T28" s="4">
        <f t="shared" ref="T28:Y28" si="5">B28</f>
        <v>0</v>
      </c>
      <c r="U28" s="4">
        <f t="shared" si="5"/>
        <v>0</v>
      </c>
      <c r="V28" s="4">
        <f t="shared" si="5"/>
        <v>0</v>
      </c>
      <c r="W28" s="4">
        <f t="shared" si="5"/>
        <v>0</v>
      </c>
      <c r="X28" s="4">
        <f t="shared" si="5"/>
        <v>0</v>
      </c>
      <c r="Y28" s="4" t="str">
        <f t="shared" si="5"/>
        <v/>
      </c>
      <c r="AB28" s="67">
        <f>ROUNDDOWN(F28*1.1,)</f>
        <v>0</v>
      </c>
    </row>
    <row r="30" spans="1:29" ht="14.25" customHeight="1">
      <c r="A30" s="42" t="s">
        <v>38</v>
      </c>
      <c r="B30" s="44" t="s">
        <v>8</v>
      </c>
      <c r="C30" s="42"/>
      <c r="D30" s="42" t="s">
        <v>9</v>
      </c>
      <c r="E30" s="42"/>
      <c r="F30" s="43"/>
      <c r="G30" s="45" t="s">
        <v>0</v>
      </c>
      <c r="H30" s="11"/>
      <c r="I30" s="24"/>
    </row>
    <row r="31" spans="1:29" ht="18.75">
      <c r="A31" s="42"/>
      <c r="B31" s="44" t="s">
        <v>10</v>
      </c>
      <c r="C31" s="42"/>
      <c r="D31" s="42" t="s">
        <v>11</v>
      </c>
      <c r="E31" s="42" t="s">
        <v>12</v>
      </c>
      <c r="F31" s="43" t="s">
        <v>13</v>
      </c>
      <c r="G31" s="45"/>
      <c r="H31" s="11"/>
      <c r="I31" s="24"/>
    </row>
    <row r="32" spans="1:29" ht="19.5" thickBot="1">
      <c r="A32" s="42"/>
      <c r="B32" s="12" t="s">
        <v>14</v>
      </c>
      <c r="C32" s="13" t="s">
        <v>53</v>
      </c>
      <c r="D32" s="47"/>
      <c r="E32" s="47"/>
      <c r="F32" s="51"/>
      <c r="G32" s="46"/>
      <c r="H32" s="11"/>
      <c r="I32" s="24"/>
      <c r="AB32" s="59" t="s">
        <v>50</v>
      </c>
      <c r="AC32" s="60" t="s">
        <v>51</v>
      </c>
    </row>
    <row r="33" spans="1:29" ht="45" customHeight="1" thickTop="1" thickBot="1">
      <c r="A33" s="43"/>
      <c r="B33" s="14"/>
      <c r="C33" s="68" t="s">
        <v>15</v>
      </c>
      <c r="D33" s="15"/>
      <c r="E33" s="15"/>
      <c r="F33" s="16"/>
      <c r="G33" s="17"/>
      <c r="H33" s="31"/>
      <c r="I33" s="32"/>
      <c r="J33" s="20"/>
      <c r="O33" s="5"/>
      <c r="Q33" s="5"/>
      <c r="R33" s="5"/>
      <c r="S33" s="5"/>
      <c r="T33" s="5"/>
      <c r="U33" s="5"/>
      <c r="W33" s="5"/>
      <c r="X33" s="5"/>
      <c r="Y33" s="5"/>
      <c r="AB33" s="61"/>
      <c r="AC33" s="62">
        <f>ROUNDUP(AB33/1.1,)</f>
        <v>0</v>
      </c>
    </row>
    <row r="34" spans="1:29" ht="14.25" customHeight="1">
      <c r="A34" s="42"/>
      <c r="B34" s="40" t="s">
        <v>16</v>
      </c>
      <c r="C34" s="40"/>
      <c r="D34" s="41" t="s">
        <v>17</v>
      </c>
      <c r="E34" s="41"/>
      <c r="F34" s="48" t="s">
        <v>18</v>
      </c>
      <c r="G34" s="50" t="s">
        <v>19</v>
      </c>
      <c r="H34" s="11"/>
      <c r="I34" s="24"/>
      <c r="AB34" s="63" t="s">
        <v>52</v>
      </c>
    </row>
    <row r="35" spans="1:29" ht="19.5" thickBot="1">
      <c r="A35" s="42"/>
      <c r="B35" s="13" t="s">
        <v>32</v>
      </c>
      <c r="C35" s="13" t="s">
        <v>33</v>
      </c>
      <c r="D35" s="23" t="s">
        <v>34</v>
      </c>
      <c r="E35" s="23" t="s">
        <v>35</v>
      </c>
      <c r="F35" s="49"/>
      <c r="G35" s="52"/>
      <c r="H35" s="33"/>
      <c r="I35" s="34"/>
      <c r="O35" s="5"/>
      <c r="Q35" s="5"/>
      <c r="R35" s="5"/>
      <c r="S35" s="5"/>
      <c r="T35" s="5"/>
      <c r="U35" s="5"/>
      <c r="W35" s="5"/>
      <c r="X35" s="5"/>
      <c r="Y35" s="5"/>
      <c r="AB35" s="65"/>
    </row>
    <row r="36" spans="1:29" ht="45" customHeight="1" thickBot="1">
      <c r="A36" s="43"/>
      <c r="B36" s="14"/>
      <c r="C36" s="15"/>
      <c r="D36" s="25"/>
      <c r="E36" s="25"/>
      <c r="F36" s="26"/>
      <c r="G36" s="27" t="str">
        <f>IF(I36&lt;=0,"",I36)</f>
        <v/>
      </c>
      <c r="H36" s="28"/>
      <c r="I36" s="29" t="str">
        <f>_xlfn.IFNA(MIN((F36-J36)*K36,L36),"")</f>
        <v/>
      </c>
      <c r="J36" s="4" t="e">
        <f>INDEX($J$2:$J$4,MATCH(G33,$I$2:$I$4,0))</f>
        <v>#N/A</v>
      </c>
      <c r="K36" s="30" t="e">
        <f>INDEX($K$2:$K$4,MATCH(G33,$I$2:$I$4,0))</f>
        <v>#N/A</v>
      </c>
      <c r="L36" s="4" t="e">
        <f>INDEX($L$2:$L$4,MATCH(G33,$I$2:$I$4,0))</f>
        <v>#N/A</v>
      </c>
      <c r="N36" s="4">
        <f t="shared" ref="N36:S36" si="6">B33</f>
        <v>0</v>
      </c>
      <c r="O36" s="4" t="str">
        <f t="shared" si="6"/>
        <v>介護職員等</v>
      </c>
      <c r="P36" s="4">
        <f t="shared" si="6"/>
        <v>0</v>
      </c>
      <c r="Q36" s="4">
        <f t="shared" si="6"/>
        <v>0</v>
      </c>
      <c r="R36" s="4">
        <f t="shared" si="6"/>
        <v>0</v>
      </c>
      <c r="S36" s="4">
        <f t="shared" si="6"/>
        <v>0</v>
      </c>
      <c r="T36" s="4">
        <f t="shared" ref="T36:Y36" si="7">B36</f>
        <v>0</v>
      </c>
      <c r="U36" s="4">
        <f t="shared" si="7"/>
        <v>0</v>
      </c>
      <c r="V36" s="4">
        <f t="shared" si="7"/>
        <v>0</v>
      </c>
      <c r="W36" s="4">
        <f t="shared" si="7"/>
        <v>0</v>
      </c>
      <c r="X36" s="4">
        <f t="shared" si="7"/>
        <v>0</v>
      </c>
      <c r="Y36" s="4" t="str">
        <f t="shared" si="7"/>
        <v/>
      </c>
      <c r="AB36" s="67">
        <f>ROUNDDOWN(F36*1.1,)</f>
        <v>0</v>
      </c>
    </row>
    <row r="38" spans="1:29" ht="14.25" customHeight="1">
      <c r="A38" s="42" t="s">
        <v>39</v>
      </c>
      <c r="B38" s="44" t="s">
        <v>8</v>
      </c>
      <c r="C38" s="42"/>
      <c r="D38" s="42" t="s">
        <v>9</v>
      </c>
      <c r="E38" s="42"/>
      <c r="F38" s="43"/>
      <c r="G38" s="45" t="s">
        <v>0</v>
      </c>
      <c r="H38" s="11"/>
      <c r="I38" s="24"/>
    </row>
    <row r="39" spans="1:29" ht="18.75">
      <c r="A39" s="42"/>
      <c r="B39" s="44" t="s">
        <v>10</v>
      </c>
      <c r="C39" s="42"/>
      <c r="D39" s="42" t="s">
        <v>11</v>
      </c>
      <c r="E39" s="42" t="s">
        <v>12</v>
      </c>
      <c r="F39" s="43" t="s">
        <v>13</v>
      </c>
      <c r="G39" s="45"/>
      <c r="H39" s="11"/>
      <c r="I39" s="24"/>
    </row>
    <row r="40" spans="1:29" ht="19.5" thickBot="1">
      <c r="A40" s="42"/>
      <c r="B40" s="12" t="s">
        <v>14</v>
      </c>
      <c r="C40" s="13" t="s">
        <v>53</v>
      </c>
      <c r="D40" s="47"/>
      <c r="E40" s="47"/>
      <c r="F40" s="51"/>
      <c r="G40" s="46"/>
      <c r="H40" s="11"/>
      <c r="I40" s="24"/>
      <c r="AB40" s="59" t="s">
        <v>50</v>
      </c>
      <c r="AC40" s="60" t="s">
        <v>51</v>
      </c>
    </row>
    <row r="41" spans="1:29" ht="45" customHeight="1" thickTop="1" thickBot="1">
      <c r="A41" s="43"/>
      <c r="B41" s="14"/>
      <c r="C41" s="68" t="s">
        <v>15</v>
      </c>
      <c r="D41" s="15"/>
      <c r="E41" s="15"/>
      <c r="F41" s="16"/>
      <c r="G41" s="17"/>
      <c r="H41" s="31"/>
      <c r="I41" s="32"/>
      <c r="J41" s="20"/>
      <c r="O41" s="5"/>
      <c r="Q41" s="5"/>
      <c r="R41" s="5"/>
      <c r="S41" s="5"/>
      <c r="T41" s="5"/>
      <c r="U41" s="5"/>
      <c r="W41" s="5"/>
      <c r="X41" s="5"/>
      <c r="Y41" s="5"/>
      <c r="AB41" s="61"/>
      <c r="AC41" s="62">
        <f>ROUNDUP(AB41/1.1,)</f>
        <v>0</v>
      </c>
    </row>
    <row r="42" spans="1:29" ht="14.25" customHeight="1">
      <c r="A42" s="42"/>
      <c r="B42" s="40" t="s">
        <v>16</v>
      </c>
      <c r="C42" s="40"/>
      <c r="D42" s="41" t="s">
        <v>17</v>
      </c>
      <c r="E42" s="41"/>
      <c r="F42" s="48" t="s">
        <v>18</v>
      </c>
      <c r="G42" s="50" t="s">
        <v>19</v>
      </c>
      <c r="H42" s="11"/>
      <c r="I42" s="24"/>
      <c r="AB42" s="63" t="s">
        <v>52</v>
      </c>
    </row>
    <row r="43" spans="1:29" ht="19.5" thickBot="1">
      <c r="A43" s="42"/>
      <c r="B43" s="13" t="s">
        <v>32</v>
      </c>
      <c r="C43" s="13" t="s">
        <v>33</v>
      </c>
      <c r="D43" s="23" t="s">
        <v>34</v>
      </c>
      <c r="E43" s="23" t="s">
        <v>35</v>
      </c>
      <c r="F43" s="49"/>
      <c r="G43" s="52"/>
      <c r="H43" s="33"/>
      <c r="I43" s="34"/>
      <c r="O43" s="5"/>
      <c r="Q43" s="5"/>
      <c r="R43" s="5"/>
      <c r="S43" s="5"/>
      <c r="T43" s="5"/>
      <c r="U43" s="5"/>
      <c r="W43" s="5"/>
      <c r="X43" s="5"/>
      <c r="Y43" s="5"/>
      <c r="AB43" s="65"/>
    </row>
    <row r="44" spans="1:29" ht="45" customHeight="1" thickBot="1">
      <c r="A44" s="43"/>
      <c r="B44" s="14"/>
      <c r="C44" s="15"/>
      <c r="D44" s="25"/>
      <c r="E44" s="25"/>
      <c r="F44" s="26"/>
      <c r="G44" s="27" t="str">
        <f>IF(I44&lt;=0,"",I44)</f>
        <v/>
      </c>
      <c r="H44" s="28"/>
      <c r="I44" s="29" t="str">
        <f>_xlfn.IFNA(MIN((F44-J44)*K44,L44),"")</f>
        <v/>
      </c>
      <c r="J44" s="4" t="e">
        <f>INDEX($J$2:$J$4,MATCH(G41,$I$2:$I$4,0))</f>
        <v>#N/A</v>
      </c>
      <c r="K44" s="30" t="e">
        <f>INDEX($K$2:$K$4,MATCH(G41,$I$2:$I$4,0))</f>
        <v>#N/A</v>
      </c>
      <c r="L44" s="4" t="e">
        <f>INDEX($L$2:$L$4,MATCH(G41,$I$2:$I$4,0))</f>
        <v>#N/A</v>
      </c>
      <c r="N44" s="4">
        <f t="shared" ref="N44:S44" si="8">B41</f>
        <v>0</v>
      </c>
      <c r="O44" s="4" t="str">
        <f t="shared" si="8"/>
        <v>介護職員等</v>
      </c>
      <c r="P44" s="4">
        <f t="shared" si="8"/>
        <v>0</v>
      </c>
      <c r="Q44" s="4">
        <f t="shared" si="8"/>
        <v>0</v>
      </c>
      <c r="R44" s="4">
        <f t="shared" si="8"/>
        <v>0</v>
      </c>
      <c r="S44" s="4">
        <f t="shared" si="8"/>
        <v>0</v>
      </c>
      <c r="T44" s="4">
        <f t="shared" ref="T44:Y44" si="9">B44</f>
        <v>0</v>
      </c>
      <c r="U44" s="4">
        <f t="shared" si="9"/>
        <v>0</v>
      </c>
      <c r="V44" s="4">
        <f t="shared" si="9"/>
        <v>0</v>
      </c>
      <c r="W44" s="4">
        <f t="shared" si="9"/>
        <v>0</v>
      </c>
      <c r="X44" s="4">
        <f t="shared" si="9"/>
        <v>0</v>
      </c>
      <c r="Y44" s="4" t="str">
        <f t="shared" si="9"/>
        <v/>
      </c>
      <c r="AB44" s="67">
        <f>ROUNDDOWN(F44*1.1,)</f>
        <v>0</v>
      </c>
    </row>
    <row r="47" spans="1:29" ht="14.25" customHeight="1">
      <c r="A47" s="42" t="s">
        <v>40</v>
      </c>
      <c r="B47" s="44" t="s">
        <v>8</v>
      </c>
      <c r="C47" s="42"/>
      <c r="D47" s="42" t="s">
        <v>9</v>
      </c>
      <c r="E47" s="42"/>
      <c r="F47" s="43"/>
      <c r="G47" s="45" t="s">
        <v>0</v>
      </c>
      <c r="H47" s="11"/>
      <c r="I47" s="24"/>
    </row>
    <row r="48" spans="1:29" ht="18.75">
      <c r="A48" s="42"/>
      <c r="B48" s="44" t="s">
        <v>10</v>
      </c>
      <c r="C48" s="42"/>
      <c r="D48" s="42" t="s">
        <v>11</v>
      </c>
      <c r="E48" s="42" t="s">
        <v>12</v>
      </c>
      <c r="F48" s="43" t="s">
        <v>13</v>
      </c>
      <c r="G48" s="45"/>
      <c r="H48" s="11"/>
      <c r="I48" s="24"/>
    </row>
    <row r="49" spans="1:29" ht="19.5" thickBot="1">
      <c r="A49" s="42"/>
      <c r="B49" s="12" t="s">
        <v>14</v>
      </c>
      <c r="C49" s="13" t="s">
        <v>53</v>
      </c>
      <c r="D49" s="47"/>
      <c r="E49" s="47"/>
      <c r="F49" s="51"/>
      <c r="G49" s="46"/>
      <c r="H49" s="11"/>
      <c r="I49" s="24"/>
      <c r="AB49" s="59" t="s">
        <v>50</v>
      </c>
      <c r="AC49" s="60" t="s">
        <v>51</v>
      </c>
    </row>
    <row r="50" spans="1:29" ht="45" customHeight="1" thickTop="1" thickBot="1">
      <c r="A50" s="43"/>
      <c r="B50" s="14"/>
      <c r="C50" s="68" t="s">
        <v>15</v>
      </c>
      <c r="D50" s="15"/>
      <c r="E50" s="15"/>
      <c r="F50" s="16"/>
      <c r="G50" s="17"/>
      <c r="H50" s="31"/>
      <c r="I50" s="32"/>
      <c r="J50" s="20"/>
      <c r="O50" s="5"/>
      <c r="Q50" s="5"/>
      <c r="R50" s="5"/>
      <c r="S50" s="5"/>
      <c r="T50" s="5"/>
      <c r="U50" s="5"/>
      <c r="W50" s="5"/>
      <c r="X50" s="5"/>
      <c r="Y50" s="5"/>
      <c r="AB50" s="61"/>
      <c r="AC50" s="62">
        <f>ROUNDUP(AB50/1.1,)</f>
        <v>0</v>
      </c>
    </row>
    <row r="51" spans="1:29" ht="14.25" customHeight="1">
      <c r="A51" s="42"/>
      <c r="B51" s="40" t="s">
        <v>16</v>
      </c>
      <c r="C51" s="40"/>
      <c r="D51" s="41" t="s">
        <v>17</v>
      </c>
      <c r="E51" s="41"/>
      <c r="F51" s="48" t="s">
        <v>18</v>
      </c>
      <c r="G51" s="50" t="s">
        <v>19</v>
      </c>
      <c r="H51" s="11"/>
      <c r="I51" s="24"/>
      <c r="AB51" s="63" t="s">
        <v>52</v>
      </c>
    </row>
    <row r="52" spans="1:29" ht="19.5" thickBot="1">
      <c r="A52" s="42"/>
      <c r="B52" s="13" t="s">
        <v>32</v>
      </c>
      <c r="C52" s="13" t="s">
        <v>33</v>
      </c>
      <c r="D52" s="23" t="s">
        <v>34</v>
      </c>
      <c r="E52" s="23" t="s">
        <v>35</v>
      </c>
      <c r="F52" s="49"/>
      <c r="G52" s="52"/>
      <c r="H52" s="33"/>
      <c r="I52" s="34"/>
      <c r="O52" s="5"/>
      <c r="Q52" s="5"/>
      <c r="R52" s="5"/>
      <c r="S52" s="5"/>
      <c r="T52" s="5"/>
      <c r="U52" s="5"/>
      <c r="W52" s="5"/>
      <c r="X52" s="5"/>
      <c r="Y52" s="5"/>
      <c r="AB52" s="65"/>
    </row>
    <row r="53" spans="1:29" ht="45" customHeight="1" thickBot="1">
      <c r="A53" s="43"/>
      <c r="B53" s="14"/>
      <c r="C53" s="15"/>
      <c r="D53" s="25"/>
      <c r="E53" s="25"/>
      <c r="F53" s="26"/>
      <c r="G53" s="27" t="str">
        <f>IF(I53&lt;=0,"",I53)</f>
        <v/>
      </c>
      <c r="H53" s="28"/>
      <c r="I53" s="29" t="str">
        <f>_xlfn.IFNA(MIN((F53-J53)*K53,L53),"")</f>
        <v/>
      </c>
      <c r="J53" s="4" t="e">
        <f>INDEX($J$2:$J$4,MATCH(G50,$I$2:$I$4,0))</f>
        <v>#N/A</v>
      </c>
      <c r="K53" s="30" t="e">
        <f>INDEX($K$2:$K$4,MATCH(G50,$I$2:$I$4,0))</f>
        <v>#N/A</v>
      </c>
      <c r="L53" s="4" t="e">
        <f>INDEX($L$2:$L$4,MATCH(G50,$I$2:$I$4,0))</f>
        <v>#N/A</v>
      </c>
      <c r="N53" s="4">
        <f t="shared" ref="N53:S53" si="10">B50</f>
        <v>0</v>
      </c>
      <c r="O53" s="4" t="str">
        <f t="shared" si="10"/>
        <v>介護職員等</v>
      </c>
      <c r="P53" s="4">
        <f t="shared" si="10"/>
        <v>0</v>
      </c>
      <c r="Q53" s="4">
        <f t="shared" si="10"/>
        <v>0</v>
      </c>
      <c r="R53" s="4">
        <f t="shared" si="10"/>
        <v>0</v>
      </c>
      <c r="S53" s="4">
        <f t="shared" si="10"/>
        <v>0</v>
      </c>
      <c r="T53" s="4">
        <f t="shared" ref="T53:Y53" si="11">B53</f>
        <v>0</v>
      </c>
      <c r="U53" s="4">
        <f t="shared" si="11"/>
        <v>0</v>
      </c>
      <c r="V53" s="4">
        <f t="shared" si="11"/>
        <v>0</v>
      </c>
      <c r="W53" s="4">
        <f t="shared" si="11"/>
        <v>0</v>
      </c>
      <c r="X53" s="4">
        <f t="shared" si="11"/>
        <v>0</v>
      </c>
      <c r="Y53" s="4" t="str">
        <f t="shared" si="11"/>
        <v/>
      </c>
      <c r="AB53" s="67">
        <f>ROUNDDOWN(F53*1.1,)</f>
        <v>0</v>
      </c>
    </row>
    <row r="55" spans="1:29" ht="14.25" customHeight="1">
      <c r="A55" s="42" t="s">
        <v>41</v>
      </c>
      <c r="B55" s="44" t="s">
        <v>8</v>
      </c>
      <c r="C55" s="42"/>
      <c r="D55" s="42" t="s">
        <v>9</v>
      </c>
      <c r="E55" s="42"/>
      <c r="F55" s="43"/>
      <c r="G55" s="45" t="s">
        <v>0</v>
      </c>
      <c r="H55" s="11"/>
      <c r="I55" s="24"/>
    </row>
    <row r="56" spans="1:29" ht="18.75">
      <c r="A56" s="42"/>
      <c r="B56" s="44" t="s">
        <v>10</v>
      </c>
      <c r="C56" s="42"/>
      <c r="D56" s="42" t="s">
        <v>11</v>
      </c>
      <c r="E56" s="42" t="s">
        <v>12</v>
      </c>
      <c r="F56" s="43" t="s">
        <v>13</v>
      </c>
      <c r="G56" s="45"/>
      <c r="H56" s="11"/>
      <c r="I56" s="24"/>
    </row>
    <row r="57" spans="1:29" ht="19.5" thickBot="1">
      <c r="A57" s="42"/>
      <c r="B57" s="12" t="s">
        <v>14</v>
      </c>
      <c r="C57" s="13" t="s">
        <v>53</v>
      </c>
      <c r="D57" s="47"/>
      <c r="E57" s="47"/>
      <c r="F57" s="51"/>
      <c r="G57" s="46"/>
      <c r="H57" s="11"/>
      <c r="I57" s="24"/>
      <c r="AB57" s="59" t="s">
        <v>50</v>
      </c>
      <c r="AC57" s="60" t="s">
        <v>51</v>
      </c>
    </row>
    <row r="58" spans="1:29" ht="45" customHeight="1" thickTop="1" thickBot="1">
      <c r="A58" s="43"/>
      <c r="B58" s="14"/>
      <c r="C58" s="68" t="s">
        <v>15</v>
      </c>
      <c r="D58" s="15"/>
      <c r="E58" s="15"/>
      <c r="F58" s="16"/>
      <c r="G58" s="17"/>
      <c r="H58" s="31"/>
      <c r="I58" s="32"/>
      <c r="J58" s="20"/>
      <c r="O58" s="5"/>
      <c r="Q58" s="5"/>
      <c r="R58" s="5"/>
      <c r="S58" s="5"/>
      <c r="T58" s="5"/>
      <c r="U58" s="5"/>
      <c r="W58" s="5"/>
      <c r="X58" s="5"/>
      <c r="Y58" s="5"/>
      <c r="AB58" s="61"/>
      <c r="AC58" s="62">
        <f>ROUNDUP(AB58/1.1,)</f>
        <v>0</v>
      </c>
    </row>
    <row r="59" spans="1:29" ht="14.25" customHeight="1">
      <c r="A59" s="42"/>
      <c r="B59" s="40" t="s">
        <v>16</v>
      </c>
      <c r="C59" s="40"/>
      <c r="D59" s="41" t="s">
        <v>17</v>
      </c>
      <c r="E59" s="41"/>
      <c r="F59" s="48" t="s">
        <v>18</v>
      </c>
      <c r="G59" s="50" t="s">
        <v>19</v>
      </c>
      <c r="H59" s="11"/>
      <c r="I59" s="24"/>
      <c r="AB59" s="63" t="s">
        <v>52</v>
      </c>
    </row>
    <row r="60" spans="1:29" ht="19.5" thickBot="1">
      <c r="A60" s="42"/>
      <c r="B60" s="13" t="s">
        <v>32</v>
      </c>
      <c r="C60" s="13" t="s">
        <v>33</v>
      </c>
      <c r="D60" s="23" t="s">
        <v>34</v>
      </c>
      <c r="E60" s="23" t="s">
        <v>35</v>
      </c>
      <c r="F60" s="49"/>
      <c r="G60" s="52"/>
      <c r="H60" s="33"/>
      <c r="I60" s="34"/>
      <c r="O60" s="5"/>
      <c r="Q60" s="5"/>
      <c r="R60" s="5"/>
      <c r="S60" s="5"/>
      <c r="T60" s="5"/>
      <c r="U60" s="5"/>
      <c r="W60" s="5"/>
      <c r="X60" s="5"/>
      <c r="Y60" s="5"/>
      <c r="AB60" s="65"/>
    </row>
    <row r="61" spans="1:29" ht="45" customHeight="1" thickBot="1">
      <c r="A61" s="43"/>
      <c r="B61" s="14"/>
      <c r="C61" s="15"/>
      <c r="D61" s="25"/>
      <c r="E61" s="25"/>
      <c r="F61" s="26"/>
      <c r="G61" s="27" t="str">
        <f>IF(I61&lt;=0,"",I61)</f>
        <v/>
      </c>
      <c r="H61" s="28"/>
      <c r="I61" s="29" t="str">
        <f>_xlfn.IFNA(MIN((F61-J61)*K61,L61),"")</f>
        <v/>
      </c>
      <c r="J61" s="4" t="e">
        <f>INDEX($J$2:$J$4,MATCH(G58,$I$2:$I$4,0))</f>
        <v>#N/A</v>
      </c>
      <c r="K61" s="30" t="e">
        <f>INDEX($K$2:$K$4,MATCH(G58,$I$2:$I$4,0))</f>
        <v>#N/A</v>
      </c>
      <c r="L61" s="4" t="e">
        <f>INDEX($L$2:$L$4,MATCH(G58,$I$2:$I$4,0))</f>
        <v>#N/A</v>
      </c>
      <c r="N61" s="4">
        <f t="shared" ref="N61:S61" si="12">B58</f>
        <v>0</v>
      </c>
      <c r="O61" s="4" t="str">
        <f t="shared" si="12"/>
        <v>介護職員等</v>
      </c>
      <c r="P61" s="4">
        <f t="shared" si="12"/>
        <v>0</v>
      </c>
      <c r="Q61" s="4">
        <f t="shared" si="12"/>
        <v>0</v>
      </c>
      <c r="R61" s="4">
        <f t="shared" si="12"/>
        <v>0</v>
      </c>
      <c r="S61" s="4">
        <f t="shared" si="12"/>
        <v>0</v>
      </c>
      <c r="T61" s="4">
        <f t="shared" ref="T61:Y61" si="13">B61</f>
        <v>0</v>
      </c>
      <c r="U61" s="4">
        <f t="shared" si="13"/>
        <v>0</v>
      </c>
      <c r="V61" s="4">
        <f t="shared" si="13"/>
        <v>0</v>
      </c>
      <c r="W61" s="4">
        <f t="shared" si="13"/>
        <v>0</v>
      </c>
      <c r="X61" s="4">
        <f t="shared" si="13"/>
        <v>0</v>
      </c>
      <c r="Y61" s="4" t="str">
        <f t="shared" si="13"/>
        <v/>
      </c>
      <c r="AB61" s="67">
        <f>ROUNDDOWN(F61*1.1,)</f>
        <v>0</v>
      </c>
    </row>
    <row r="63" spans="1:29" ht="14.25" customHeight="1">
      <c r="A63" s="42" t="s">
        <v>42</v>
      </c>
      <c r="B63" s="44" t="s">
        <v>8</v>
      </c>
      <c r="C63" s="42"/>
      <c r="D63" s="42" t="s">
        <v>9</v>
      </c>
      <c r="E63" s="42"/>
      <c r="F63" s="43"/>
      <c r="G63" s="45" t="s">
        <v>0</v>
      </c>
      <c r="H63" s="11"/>
      <c r="I63" s="24"/>
    </row>
    <row r="64" spans="1:29" ht="18.75">
      <c r="A64" s="42"/>
      <c r="B64" s="44" t="s">
        <v>10</v>
      </c>
      <c r="C64" s="42"/>
      <c r="D64" s="42" t="s">
        <v>11</v>
      </c>
      <c r="E64" s="42" t="s">
        <v>12</v>
      </c>
      <c r="F64" s="43" t="s">
        <v>13</v>
      </c>
      <c r="G64" s="45"/>
      <c r="H64" s="11"/>
      <c r="I64" s="24"/>
    </row>
    <row r="65" spans="1:29" ht="19.5" thickBot="1">
      <c r="A65" s="42"/>
      <c r="B65" s="12" t="s">
        <v>14</v>
      </c>
      <c r="C65" s="13" t="s">
        <v>53</v>
      </c>
      <c r="D65" s="47"/>
      <c r="E65" s="47"/>
      <c r="F65" s="51"/>
      <c r="G65" s="46"/>
      <c r="H65" s="11"/>
      <c r="I65" s="24"/>
      <c r="AB65" s="59" t="s">
        <v>50</v>
      </c>
      <c r="AC65" s="60" t="s">
        <v>51</v>
      </c>
    </row>
    <row r="66" spans="1:29" ht="45" customHeight="1" thickTop="1" thickBot="1">
      <c r="A66" s="43"/>
      <c r="B66" s="14"/>
      <c r="C66" s="68" t="s">
        <v>15</v>
      </c>
      <c r="D66" s="15"/>
      <c r="E66" s="15"/>
      <c r="F66" s="16"/>
      <c r="G66" s="17"/>
      <c r="H66" s="31"/>
      <c r="I66" s="32"/>
      <c r="J66" s="20"/>
      <c r="O66" s="5"/>
      <c r="Q66" s="5"/>
      <c r="R66" s="5"/>
      <c r="S66" s="5"/>
      <c r="T66" s="5"/>
      <c r="U66" s="5"/>
      <c r="W66" s="5"/>
      <c r="X66" s="5"/>
      <c r="Y66" s="5"/>
      <c r="AB66" s="61"/>
      <c r="AC66" s="62">
        <f>ROUNDUP(AB66/1.1,)</f>
        <v>0</v>
      </c>
    </row>
    <row r="67" spans="1:29" ht="14.25" customHeight="1">
      <c r="A67" s="42"/>
      <c r="B67" s="40" t="s">
        <v>16</v>
      </c>
      <c r="C67" s="40"/>
      <c r="D67" s="41" t="s">
        <v>17</v>
      </c>
      <c r="E67" s="41"/>
      <c r="F67" s="48" t="s">
        <v>18</v>
      </c>
      <c r="G67" s="50" t="s">
        <v>19</v>
      </c>
      <c r="H67" s="11"/>
      <c r="I67" s="24"/>
      <c r="AB67" s="63" t="s">
        <v>52</v>
      </c>
    </row>
    <row r="68" spans="1:29" ht="19.5" thickBot="1">
      <c r="A68" s="42"/>
      <c r="B68" s="13" t="s">
        <v>32</v>
      </c>
      <c r="C68" s="13" t="s">
        <v>33</v>
      </c>
      <c r="D68" s="23" t="s">
        <v>34</v>
      </c>
      <c r="E68" s="23" t="s">
        <v>35</v>
      </c>
      <c r="F68" s="49"/>
      <c r="G68" s="52"/>
      <c r="H68" s="33"/>
      <c r="I68" s="34"/>
      <c r="O68" s="5"/>
      <c r="Q68" s="5"/>
      <c r="R68" s="5"/>
      <c r="S68" s="5"/>
      <c r="T68" s="5"/>
      <c r="U68" s="5"/>
      <c r="W68" s="5"/>
      <c r="X68" s="5"/>
      <c r="Y68" s="5"/>
      <c r="AB68" s="65"/>
    </row>
    <row r="69" spans="1:29" ht="45" customHeight="1" thickBot="1">
      <c r="A69" s="43"/>
      <c r="B69" s="14"/>
      <c r="C69" s="15"/>
      <c r="D69" s="25"/>
      <c r="E69" s="25"/>
      <c r="F69" s="26"/>
      <c r="G69" s="27" t="str">
        <f>IF(I69&lt;=0,"",I69)</f>
        <v/>
      </c>
      <c r="H69" s="28"/>
      <c r="I69" s="29" t="str">
        <f>_xlfn.IFNA(MIN((F69-J69)*K69,L69),"")</f>
        <v/>
      </c>
      <c r="J69" s="4" t="e">
        <f>INDEX($J$2:$J$4,MATCH(G66,$I$2:$I$4,0))</f>
        <v>#N/A</v>
      </c>
      <c r="K69" s="30" t="e">
        <f>INDEX($K$2:$K$4,MATCH(G66,$I$2:$I$4,0))</f>
        <v>#N/A</v>
      </c>
      <c r="L69" s="4" t="e">
        <f>INDEX($L$2:$L$4,MATCH(G66,$I$2:$I$4,0))</f>
        <v>#N/A</v>
      </c>
      <c r="N69" s="4">
        <f t="shared" ref="N69:S69" si="14">B66</f>
        <v>0</v>
      </c>
      <c r="O69" s="4" t="str">
        <f t="shared" si="14"/>
        <v>介護職員等</v>
      </c>
      <c r="P69" s="4">
        <f t="shared" si="14"/>
        <v>0</v>
      </c>
      <c r="Q69" s="4">
        <f t="shared" si="14"/>
        <v>0</v>
      </c>
      <c r="R69" s="4">
        <f t="shared" si="14"/>
        <v>0</v>
      </c>
      <c r="S69" s="4">
        <f t="shared" si="14"/>
        <v>0</v>
      </c>
      <c r="T69" s="4">
        <f t="shared" ref="T69:Y69" si="15">B69</f>
        <v>0</v>
      </c>
      <c r="U69" s="4">
        <f t="shared" si="15"/>
        <v>0</v>
      </c>
      <c r="V69" s="4">
        <f t="shared" si="15"/>
        <v>0</v>
      </c>
      <c r="W69" s="4">
        <f t="shared" si="15"/>
        <v>0</v>
      </c>
      <c r="X69" s="4">
        <f t="shared" si="15"/>
        <v>0</v>
      </c>
      <c r="Y69" s="4" t="str">
        <f t="shared" si="15"/>
        <v/>
      </c>
      <c r="AB69" s="67">
        <f>ROUNDDOWN(F69*1.1,)</f>
        <v>0</v>
      </c>
    </row>
    <row r="71" spans="1:29" ht="14.25" customHeight="1">
      <c r="A71" s="42" t="s">
        <v>43</v>
      </c>
      <c r="B71" s="44" t="s">
        <v>8</v>
      </c>
      <c r="C71" s="42"/>
      <c r="D71" s="42" t="s">
        <v>9</v>
      </c>
      <c r="E71" s="42"/>
      <c r="F71" s="43"/>
      <c r="G71" s="45" t="s">
        <v>0</v>
      </c>
      <c r="H71" s="11"/>
      <c r="I71" s="24"/>
    </row>
    <row r="72" spans="1:29" ht="18.75">
      <c r="A72" s="42"/>
      <c r="B72" s="44" t="s">
        <v>10</v>
      </c>
      <c r="C72" s="42"/>
      <c r="D72" s="42" t="s">
        <v>11</v>
      </c>
      <c r="E72" s="42" t="s">
        <v>12</v>
      </c>
      <c r="F72" s="43" t="s">
        <v>13</v>
      </c>
      <c r="G72" s="45"/>
      <c r="H72" s="11"/>
      <c r="I72" s="24"/>
    </row>
    <row r="73" spans="1:29" ht="19.5" thickBot="1">
      <c r="A73" s="42"/>
      <c r="B73" s="12" t="s">
        <v>14</v>
      </c>
      <c r="C73" s="13" t="s">
        <v>53</v>
      </c>
      <c r="D73" s="47"/>
      <c r="E73" s="47"/>
      <c r="F73" s="51"/>
      <c r="G73" s="46"/>
      <c r="H73" s="11"/>
      <c r="I73" s="24"/>
      <c r="AB73" s="59" t="s">
        <v>50</v>
      </c>
      <c r="AC73" s="60" t="s">
        <v>51</v>
      </c>
    </row>
    <row r="74" spans="1:29" ht="45" customHeight="1" thickTop="1" thickBot="1">
      <c r="A74" s="43"/>
      <c r="B74" s="14"/>
      <c r="C74" s="68" t="s">
        <v>15</v>
      </c>
      <c r="D74" s="15"/>
      <c r="E74" s="15"/>
      <c r="F74" s="16"/>
      <c r="G74" s="17"/>
      <c r="H74" s="31"/>
      <c r="I74" s="32"/>
      <c r="J74" s="20"/>
      <c r="O74" s="5"/>
      <c r="Q74" s="5"/>
      <c r="R74" s="5"/>
      <c r="S74" s="5"/>
      <c r="T74" s="5"/>
      <c r="U74" s="5"/>
      <c r="W74" s="5"/>
      <c r="X74" s="5"/>
      <c r="Y74" s="5"/>
      <c r="AB74" s="61"/>
      <c r="AC74" s="62">
        <f>ROUNDUP(AB74/1.1,)</f>
        <v>0</v>
      </c>
    </row>
    <row r="75" spans="1:29" ht="14.25" customHeight="1">
      <c r="A75" s="42"/>
      <c r="B75" s="40" t="s">
        <v>16</v>
      </c>
      <c r="C75" s="40"/>
      <c r="D75" s="41" t="s">
        <v>17</v>
      </c>
      <c r="E75" s="41"/>
      <c r="F75" s="48" t="s">
        <v>18</v>
      </c>
      <c r="G75" s="50" t="s">
        <v>19</v>
      </c>
      <c r="H75" s="11"/>
      <c r="I75" s="24"/>
      <c r="AB75" s="63" t="s">
        <v>52</v>
      </c>
    </row>
    <row r="76" spans="1:29" ht="19.5" thickBot="1">
      <c r="A76" s="42"/>
      <c r="B76" s="13" t="s">
        <v>32</v>
      </c>
      <c r="C76" s="13" t="s">
        <v>33</v>
      </c>
      <c r="D76" s="23" t="s">
        <v>34</v>
      </c>
      <c r="E76" s="23" t="s">
        <v>35</v>
      </c>
      <c r="F76" s="49"/>
      <c r="G76" s="52"/>
      <c r="H76" s="33"/>
      <c r="I76" s="34"/>
      <c r="O76" s="5"/>
      <c r="Q76" s="5"/>
      <c r="R76" s="5"/>
      <c r="S76" s="5"/>
      <c r="T76" s="5"/>
      <c r="U76" s="5"/>
      <c r="W76" s="5"/>
      <c r="X76" s="5"/>
      <c r="Y76" s="5"/>
      <c r="AB76" s="65"/>
    </row>
    <row r="77" spans="1:29" ht="45" customHeight="1" thickBot="1">
      <c r="A77" s="43"/>
      <c r="B77" s="14"/>
      <c r="C77" s="15"/>
      <c r="D77" s="25"/>
      <c r="E77" s="25"/>
      <c r="F77" s="26"/>
      <c r="G77" s="27" t="str">
        <f>IF(I77&lt;=0,"",I77)</f>
        <v/>
      </c>
      <c r="H77" s="28"/>
      <c r="I77" s="29" t="str">
        <f>_xlfn.IFNA(MIN((F77-J77)*K77,L77),"")</f>
        <v/>
      </c>
      <c r="J77" s="4" t="e">
        <f>INDEX($J$2:$J$4,MATCH(G74,$I$2:$I$4,0))</f>
        <v>#N/A</v>
      </c>
      <c r="K77" s="30" t="e">
        <f>INDEX($K$2:$K$4,MATCH(G74,$I$2:$I$4,0))</f>
        <v>#N/A</v>
      </c>
      <c r="L77" s="4" t="e">
        <f>INDEX($L$2:$L$4,MATCH(G74,$I$2:$I$4,0))</f>
        <v>#N/A</v>
      </c>
      <c r="N77" s="4">
        <f t="shared" ref="N77:S77" si="16">B74</f>
        <v>0</v>
      </c>
      <c r="O77" s="4" t="str">
        <f t="shared" si="16"/>
        <v>介護職員等</v>
      </c>
      <c r="P77" s="4">
        <f t="shared" si="16"/>
        <v>0</v>
      </c>
      <c r="Q77" s="4">
        <f t="shared" si="16"/>
        <v>0</v>
      </c>
      <c r="R77" s="4">
        <f t="shared" si="16"/>
        <v>0</v>
      </c>
      <c r="S77" s="4">
        <f t="shared" si="16"/>
        <v>0</v>
      </c>
      <c r="T77" s="4">
        <f t="shared" ref="T77:Y77" si="17">B77</f>
        <v>0</v>
      </c>
      <c r="U77" s="4">
        <f t="shared" si="17"/>
        <v>0</v>
      </c>
      <c r="V77" s="4">
        <f t="shared" si="17"/>
        <v>0</v>
      </c>
      <c r="W77" s="4">
        <f t="shared" si="17"/>
        <v>0</v>
      </c>
      <c r="X77" s="4">
        <f t="shared" si="17"/>
        <v>0</v>
      </c>
      <c r="Y77" s="4" t="str">
        <f t="shared" si="17"/>
        <v/>
      </c>
      <c r="AB77" s="67">
        <f>ROUNDDOWN(F77*1.1,)</f>
        <v>0</v>
      </c>
    </row>
    <row r="79" spans="1:29" ht="14.25" customHeight="1">
      <c r="A79" s="42" t="s">
        <v>44</v>
      </c>
      <c r="B79" s="44" t="s">
        <v>8</v>
      </c>
      <c r="C79" s="42"/>
      <c r="D79" s="42" t="s">
        <v>9</v>
      </c>
      <c r="E79" s="42"/>
      <c r="F79" s="43"/>
      <c r="G79" s="45" t="s">
        <v>0</v>
      </c>
      <c r="H79" s="11"/>
      <c r="I79" s="24"/>
    </row>
    <row r="80" spans="1:29" ht="18.75">
      <c r="A80" s="42"/>
      <c r="B80" s="44" t="s">
        <v>10</v>
      </c>
      <c r="C80" s="42"/>
      <c r="D80" s="42" t="s">
        <v>11</v>
      </c>
      <c r="E80" s="42" t="s">
        <v>12</v>
      </c>
      <c r="F80" s="43" t="s">
        <v>13</v>
      </c>
      <c r="G80" s="45"/>
      <c r="H80" s="11"/>
      <c r="I80" s="24"/>
    </row>
    <row r="81" spans="1:29" ht="19.5" thickBot="1">
      <c r="A81" s="42"/>
      <c r="B81" s="12" t="s">
        <v>14</v>
      </c>
      <c r="C81" s="13" t="s">
        <v>53</v>
      </c>
      <c r="D81" s="47"/>
      <c r="E81" s="47"/>
      <c r="F81" s="51"/>
      <c r="G81" s="46"/>
      <c r="H81" s="11"/>
      <c r="I81" s="24"/>
      <c r="AB81" s="59" t="s">
        <v>50</v>
      </c>
      <c r="AC81" s="60" t="s">
        <v>51</v>
      </c>
    </row>
    <row r="82" spans="1:29" ht="45" customHeight="1" thickTop="1" thickBot="1">
      <c r="A82" s="43"/>
      <c r="B82" s="14"/>
      <c r="C82" s="68" t="s">
        <v>15</v>
      </c>
      <c r="D82" s="15"/>
      <c r="E82" s="15"/>
      <c r="F82" s="16"/>
      <c r="G82" s="17"/>
      <c r="H82" s="31"/>
      <c r="I82" s="32"/>
      <c r="J82" s="20"/>
      <c r="AB82" s="61"/>
      <c r="AC82" s="62">
        <f>ROUNDUP(AB82/1.1,)</f>
        <v>0</v>
      </c>
    </row>
    <row r="83" spans="1:29" ht="14.25" customHeight="1">
      <c r="A83" s="42"/>
      <c r="B83" s="40" t="s">
        <v>16</v>
      </c>
      <c r="C83" s="40"/>
      <c r="D83" s="41" t="s">
        <v>17</v>
      </c>
      <c r="E83" s="41"/>
      <c r="F83" s="48" t="s">
        <v>18</v>
      </c>
      <c r="G83" s="50" t="s">
        <v>19</v>
      </c>
      <c r="H83" s="11"/>
      <c r="I83" s="24"/>
      <c r="AB83" s="63" t="s">
        <v>52</v>
      </c>
    </row>
    <row r="84" spans="1:29" ht="19.5" thickBot="1">
      <c r="A84" s="42"/>
      <c r="B84" s="13" t="s">
        <v>32</v>
      </c>
      <c r="C84" s="13" t="s">
        <v>33</v>
      </c>
      <c r="D84" s="23" t="s">
        <v>34</v>
      </c>
      <c r="E84" s="23" t="s">
        <v>35</v>
      </c>
      <c r="F84" s="49"/>
      <c r="G84" s="52"/>
      <c r="H84" s="33"/>
      <c r="I84" s="34"/>
      <c r="O84" s="5"/>
      <c r="Q84" s="5"/>
      <c r="R84" s="5"/>
      <c r="S84" s="5"/>
      <c r="T84" s="5"/>
      <c r="U84" s="5"/>
      <c r="W84" s="5"/>
      <c r="X84" s="5"/>
      <c r="Y84" s="5"/>
      <c r="AB84" s="65"/>
    </row>
    <row r="85" spans="1:29" ht="45" customHeight="1" thickBot="1">
      <c r="A85" s="43"/>
      <c r="B85" s="14"/>
      <c r="C85" s="15"/>
      <c r="D85" s="25"/>
      <c r="E85" s="25"/>
      <c r="F85" s="26"/>
      <c r="G85" s="27" t="str">
        <f>IF(I85&lt;=0,"",I85)</f>
        <v/>
      </c>
      <c r="H85" s="28"/>
      <c r="I85" s="29" t="str">
        <f>_xlfn.IFNA(MIN((F85-J85)*K85,L85),"")</f>
        <v/>
      </c>
      <c r="J85" s="4" t="e">
        <f>INDEX($J$2:$J$4,MATCH(G82,$I$2:$I$4,0))</f>
        <v>#N/A</v>
      </c>
      <c r="K85" s="30" t="e">
        <f>INDEX($K$2:$K$4,MATCH(G82,$I$2:$I$4,0))</f>
        <v>#N/A</v>
      </c>
      <c r="L85" s="4" t="e">
        <f>INDEX($L$2:$L$4,MATCH(G82,$I$2:$I$4,0))</f>
        <v>#N/A</v>
      </c>
      <c r="N85" s="4">
        <f t="shared" ref="N85:S85" si="18">B82</f>
        <v>0</v>
      </c>
      <c r="O85" s="4" t="str">
        <f t="shared" si="18"/>
        <v>介護職員等</v>
      </c>
      <c r="P85" s="4">
        <f t="shared" si="18"/>
        <v>0</v>
      </c>
      <c r="Q85" s="4">
        <f t="shared" si="18"/>
        <v>0</v>
      </c>
      <c r="R85" s="4">
        <f t="shared" si="18"/>
        <v>0</v>
      </c>
      <c r="S85" s="4">
        <f t="shared" si="18"/>
        <v>0</v>
      </c>
      <c r="T85" s="4">
        <f t="shared" ref="T85:Y85" si="19">B85</f>
        <v>0</v>
      </c>
      <c r="U85" s="4">
        <f t="shared" si="19"/>
        <v>0</v>
      </c>
      <c r="V85" s="4">
        <f t="shared" si="19"/>
        <v>0</v>
      </c>
      <c r="W85" s="4">
        <f t="shared" si="19"/>
        <v>0</v>
      </c>
      <c r="X85" s="4">
        <f t="shared" si="19"/>
        <v>0</v>
      </c>
      <c r="Y85" s="4" t="str">
        <f t="shared" si="19"/>
        <v/>
      </c>
      <c r="AB85" s="67">
        <f>ROUNDDOWN(F85*1.1,)</f>
        <v>0</v>
      </c>
    </row>
    <row r="86" spans="1:29" ht="20.100000000000001" customHeight="1" thickBot="1">
      <c r="B86" s="2" t="s">
        <v>45</v>
      </c>
    </row>
    <row r="87" spans="1:29" ht="30" customHeight="1" thickBot="1">
      <c r="C87" s="53" t="s">
        <v>46</v>
      </c>
      <c r="D87" s="54"/>
      <c r="E87" s="54"/>
      <c r="F87" s="55">
        <f>SUM(F12,F20,F28,F36,F44,F53,F61,F69,F77,F85)</f>
        <v>0</v>
      </c>
      <c r="G87" s="56"/>
      <c r="H87" s="35"/>
      <c r="I87" s="36"/>
    </row>
    <row r="88" spans="1:29" ht="30" customHeight="1" thickBot="1">
      <c r="C88" s="53" t="s">
        <v>47</v>
      </c>
      <c r="D88" s="54"/>
      <c r="E88" s="57"/>
      <c r="F88" s="55">
        <f>ROUNDDOWN(SUM(G12,G20,G28,G36,G44,G53,G61,G69,G77,G85),-3)</f>
        <v>0</v>
      </c>
      <c r="G88" s="56"/>
      <c r="H88" s="35"/>
      <c r="I88" s="36"/>
    </row>
    <row r="90" spans="1:29" ht="20.100000000000001" customHeight="1">
      <c r="A90" s="37"/>
      <c r="B90" s="37"/>
      <c r="C90" s="37"/>
      <c r="D90" s="37"/>
      <c r="E90" s="37"/>
      <c r="F90" s="37"/>
      <c r="G90" s="38"/>
      <c r="H90" s="38"/>
      <c r="I90" s="39"/>
    </row>
    <row r="91" spans="1:29" ht="20.100000000000001" customHeight="1">
      <c r="A91" s="37"/>
      <c r="B91" s="37"/>
      <c r="C91" s="37"/>
      <c r="D91" s="37"/>
      <c r="E91" s="37"/>
      <c r="F91" s="37"/>
      <c r="G91" s="38"/>
      <c r="H91" s="38"/>
      <c r="I91" s="39"/>
    </row>
    <row r="92" spans="1:29" ht="20.100000000000001" customHeight="1">
      <c r="A92" s="37"/>
      <c r="B92" s="37"/>
      <c r="C92" s="37"/>
      <c r="D92" s="37"/>
      <c r="E92" s="37"/>
      <c r="F92" s="37"/>
      <c r="G92" s="38"/>
      <c r="H92" s="38"/>
      <c r="I92" s="39"/>
    </row>
  </sheetData>
  <sheetProtection sheet="1" insertColumns="0" insertRows="0"/>
  <mergeCells count="134">
    <mergeCell ref="AB83:AB84"/>
    <mergeCell ref="AB10:AB11"/>
    <mergeCell ref="AB18:AB19"/>
    <mergeCell ref="AB26:AB27"/>
    <mergeCell ref="AB34:AB35"/>
    <mergeCell ref="AB42:AB43"/>
    <mergeCell ref="AB51:AB52"/>
    <mergeCell ref="AB59:AB60"/>
    <mergeCell ref="AB67:AB68"/>
    <mergeCell ref="AB75:AB76"/>
    <mergeCell ref="F83:F84"/>
    <mergeCell ref="G83:G84"/>
    <mergeCell ref="C87:E87"/>
    <mergeCell ref="F87:G87"/>
    <mergeCell ref="C88:E88"/>
    <mergeCell ref="F88:G88"/>
    <mergeCell ref="A79:A85"/>
    <mergeCell ref="B79:C79"/>
    <mergeCell ref="D79:F79"/>
    <mergeCell ref="G79:G81"/>
    <mergeCell ref="B80:C80"/>
    <mergeCell ref="D80:D81"/>
    <mergeCell ref="E80:E81"/>
    <mergeCell ref="F80:F81"/>
    <mergeCell ref="B83:C83"/>
    <mergeCell ref="D83:E83"/>
    <mergeCell ref="E72:E73"/>
    <mergeCell ref="F72:F73"/>
    <mergeCell ref="B75:C75"/>
    <mergeCell ref="D75:E75"/>
    <mergeCell ref="F75:F76"/>
    <mergeCell ref="G75:G76"/>
    <mergeCell ref="B67:C67"/>
    <mergeCell ref="D67:E67"/>
    <mergeCell ref="F67:F68"/>
    <mergeCell ref="G67:G68"/>
    <mergeCell ref="A71:A77"/>
    <mergeCell ref="B71:C71"/>
    <mergeCell ref="D71:F71"/>
    <mergeCell ref="G71:G73"/>
    <mergeCell ref="B72:C72"/>
    <mergeCell ref="D72:D73"/>
    <mergeCell ref="F59:F60"/>
    <mergeCell ref="G59:G60"/>
    <mergeCell ref="A63:A69"/>
    <mergeCell ref="B63:C63"/>
    <mergeCell ref="D63:F63"/>
    <mergeCell ref="G63:G65"/>
    <mergeCell ref="B64:C64"/>
    <mergeCell ref="D64:D65"/>
    <mergeCell ref="E64:E65"/>
    <mergeCell ref="F64:F65"/>
    <mergeCell ref="A55:A61"/>
    <mergeCell ref="B55:C55"/>
    <mergeCell ref="D55:F55"/>
    <mergeCell ref="G55:G57"/>
    <mergeCell ref="B56:C56"/>
    <mergeCell ref="D56:D57"/>
    <mergeCell ref="E56:E57"/>
    <mergeCell ref="F56:F57"/>
    <mergeCell ref="G30:G32"/>
    <mergeCell ref="B31:C31"/>
    <mergeCell ref="D31:D32"/>
    <mergeCell ref="E31:E32"/>
    <mergeCell ref="F31:F32"/>
    <mergeCell ref="B59:C59"/>
    <mergeCell ref="D59:E59"/>
    <mergeCell ref="E48:E49"/>
    <mergeCell ref="F48:F49"/>
    <mergeCell ref="B51:C51"/>
    <mergeCell ref="D51:E51"/>
    <mergeCell ref="F51:F52"/>
    <mergeCell ref="G51:G52"/>
    <mergeCell ref="B42:C42"/>
    <mergeCell ref="D42:E42"/>
    <mergeCell ref="F42:F43"/>
    <mergeCell ref="G42:G43"/>
    <mergeCell ref="G26:G27"/>
    <mergeCell ref="B18:C18"/>
    <mergeCell ref="D18:E18"/>
    <mergeCell ref="F18:F19"/>
    <mergeCell ref="G18:G19"/>
    <mergeCell ref="A47:A53"/>
    <mergeCell ref="B47:C47"/>
    <mergeCell ref="D47:F47"/>
    <mergeCell ref="G47:G49"/>
    <mergeCell ref="B48:C48"/>
    <mergeCell ref="D48:D49"/>
    <mergeCell ref="F34:F35"/>
    <mergeCell ref="G34:G35"/>
    <mergeCell ref="A38:A44"/>
    <mergeCell ref="B38:C38"/>
    <mergeCell ref="D38:F38"/>
    <mergeCell ref="G38:G40"/>
    <mergeCell ref="B39:C39"/>
    <mergeCell ref="D39:D40"/>
    <mergeCell ref="E39:E40"/>
    <mergeCell ref="F39:F40"/>
    <mergeCell ref="A30:A36"/>
    <mergeCell ref="B30:C30"/>
    <mergeCell ref="D30:F30"/>
    <mergeCell ref="E7:E8"/>
    <mergeCell ref="F7:F8"/>
    <mergeCell ref="B34:C34"/>
    <mergeCell ref="D34:E34"/>
    <mergeCell ref="E23:E24"/>
    <mergeCell ref="F23:F24"/>
    <mergeCell ref="B26:C26"/>
    <mergeCell ref="D26:E26"/>
    <mergeCell ref="F26:F27"/>
    <mergeCell ref="B10:C10"/>
    <mergeCell ref="D10:E10"/>
    <mergeCell ref="A22:A28"/>
    <mergeCell ref="B22:C22"/>
    <mergeCell ref="D22:F22"/>
    <mergeCell ref="G22:G24"/>
    <mergeCell ref="B23:C23"/>
    <mergeCell ref="D23:D24"/>
    <mergeCell ref="F10:F11"/>
    <mergeCell ref="G10:G11"/>
    <mergeCell ref="A14:A20"/>
    <mergeCell ref="B14:C14"/>
    <mergeCell ref="D14:F14"/>
    <mergeCell ref="G14:G16"/>
    <mergeCell ref="B15:C15"/>
    <mergeCell ref="D15:D16"/>
    <mergeCell ref="E15:E16"/>
    <mergeCell ref="F15:F16"/>
    <mergeCell ref="A6:A12"/>
    <mergeCell ref="B6:C6"/>
    <mergeCell ref="D6:F6"/>
    <mergeCell ref="G6:G8"/>
    <mergeCell ref="B7:C7"/>
    <mergeCell ref="D7:D8"/>
  </mergeCells>
  <phoneticPr fontId="4"/>
  <conditionalFormatting sqref="B9 D9:G9 B12:F12">
    <cfRule type="containsBlanks" dxfId="0" priority="1">
      <formula>LEN(TRIM(B9))=0</formula>
    </cfRule>
  </conditionalFormatting>
  <dataValidations count="1">
    <dataValidation type="list" allowBlank="1" showInputMessage="1" showErrorMessage="1" sqref="G17:H17 G9:H9 G82:H82 G74:H74 G66:H66 G58:H58 G50:H50 G41:H41 G33:H33 G25:H25" xr:uid="{69232B2A-49C2-4F79-B8B2-49539B06D078}">
      <formula1>$I$2:$I$4</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5" max="7"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4" ma:contentTypeDescription="新しいドキュメントを作成します。" ma:contentTypeScope="" ma:versionID="07fe104537079e42fd6489e40f56417f">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0bb25af83143d39613a73518c135d945"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Props1.xml><?xml version="1.0" encoding="utf-8"?>
<ds:datastoreItem xmlns:ds="http://schemas.openxmlformats.org/officeDocument/2006/customXml" ds:itemID="{8AAECE3C-84D5-4552-B429-ABFCD43AC70B}"/>
</file>

<file path=customXml/itemProps2.xml><?xml version="1.0" encoding="utf-8"?>
<ds:datastoreItem xmlns:ds="http://schemas.openxmlformats.org/officeDocument/2006/customXml" ds:itemID="{2D321CB0-3051-4CAC-A6CD-714BE16EAEC5}">
  <ds:schemaRefs>
    <ds:schemaRef ds:uri="http://schemas.microsoft.com/sharepoint/v3/contenttype/forms"/>
  </ds:schemaRefs>
</ds:datastoreItem>
</file>

<file path=customXml/itemProps3.xml><?xml version="1.0" encoding="utf-8"?>
<ds:datastoreItem xmlns:ds="http://schemas.openxmlformats.org/officeDocument/2006/customXml" ds:itemID="{E8109FE2-53EA-4255-8CE7-BD6227A69B64}">
  <ds:schemaRefs>
    <ds:schemaRef ds:uri="http://schemas.microsoft.com/office/2006/metadata/properties"/>
    <ds:schemaRef ds:uri="http://schemas.microsoft.com/office/infopath/2007/PartnerControls"/>
    <ds:schemaRef ds:uri="d69926dd-d381-4d9d-89fc-67f23bdb152a"/>
    <ds:schemaRef ds:uri="afa0c77f-b6eb-4140-8819-9b8592c6b5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補助事業等計画書</vt:lpstr>
      <vt:lpstr>補助事業等計画書!Print_Area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泰樹</dc:creator>
  <cp:lastModifiedBy>佐藤 泰樹</cp:lastModifiedBy>
  <dcterms:created xsi:type="dcterms:W3CDTF">2026-05-21T07:18:02Z</dcterms:created>
  <dcterms:modified xsi:type="dcterms:W3CDTF">2026-06-01T08:25:35Z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MediaServiceImageTags">
    <vt:lpwstr/>
  </property>
</Properties>
</file>